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Mosalas\Desktop\New folder (3)\"/>
    </mc:Choice>
  </mc:AlternateContent>
  <xr:revisionPtr revIDLastSave="0" documentId="13_ncr:1_{EE5F19E6-CED7-46AF-AA79-9370B1CEF8F8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Sheet1" sheetId="1" r:id="rId1"/>
    <sheet name="Sheet2" sheetId="2" r:id="rId2"/>
    <sheet name="Sheet5" sheetId="5" r:id="rId3"/>
    <sheet name="Sheet6" sheetId="6" r:id="rId4"/>
  </sheets>
  <definedNames>
    <definedName name="_xlnm._FilterDatabase" localSheetId="0" hidden="1">Sheet1!$I$1:$I$249</definedName>
    <definedName name="_xlnm._FilterDatabase" localSheetId="1" hidden="1">Sheet2!$B$1:$B$125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5" i="2" l="1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4" i="2"/>
  <c r="P3" i="2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P2" i="2"/>
  <c r="P55" i="1"/>
  <c r="P44" i="1"/>
  <c r="P42" i="1"/>
  <c r="P7" i="1"/>
  <c r="P71" i="1"/>
  <c r="P46" i="1"/>
  <c r="P68" i="1"/>
  <c r="P56" i="1"/>
  <c r="P109" i="1"/>
  <c r="P108" i="1"/>
  <c r="P102" i="1"/>
  <c r="P101" i="1"/>
  <c r="P67" i="1"/>
  <c r="P51" i="1"/>
  <c r="P50" i="1"/>
  <c r="P130" i="1"/>
  <c r="P90" i="1"/>
  <c r="P72" i="1"/>
  <c r="P116" i="1"/>
  <c r="P115" i="1"/>
  <c r="P113" i="1"/>
  <c r="P99" i="1"/>
  <c r="P95" i="1"/>
  <c r="P89" i="1"/>
  <c r="P88" i="1"/>
  <c r="P45" i="1"/>
  <c r="P216" i="1"/>
  <c r="P193" i="1"/>
  <c r="P187" i="1"/>
  <c r="P142" i="1"/>
  <c r="P140" i="1"/>
  <c r="P139" i="1"/>
  <c r="P138" i="1"/>
  <c r="P106" i="1"/>
  <c r="P114" i="1"/>
  <c r="P70" i="1"/>
  <c r="P69" i="1"/>
  <c r="P245" i="1"/>
  <c r="P244" i="1"/>
  <c r="P222" i="1"/>
  <c r="P215" i="1"/>
  <c r="P214" i="1"/>
  <c r="P190" i="1"/>
  <c r="P189" i="1"/>
  <c r="P146" i="1"/>
  <c r="P144" i="1"/>
  <c r="P107" i="1"/>
  <c r="P82" i="1"/>
  <c r="P63" i="1"/>
  <c r="P43" i="1"/>
  <c r="P31" i="1"/>
  <c r="P30" i="1"/>
  <c r="P218" i="1"/>
  <c r="P131" i="1"/>
  <c r="P133" i="1"/>
  <c r="P132" i="1"/>
  <c r="P128" i="1"/>
  <c r="P111" i="1"/>
  <c r="P112" i="1"/>
  <c r="P104" i="1"/>
  <c r="P103" i="1"/>
  <c r="P84" i="1"/>
  <c r="P83" i="1"/>
  <c r="P75" i="1"/>
  <c r="P76" i="1"/>
  <c r="P4" i="1"/>
  <c r="P198" i="1"/>
  <c r="P199" i="1"/>
  <c r="P197" i="1"/>
  <c r="P191" i="1"/>
  <c r="P192" i="1"/>
  <c r="P145" i="1"/>
  <c r="P129" i="1"/>
  <c r="P94" i="1"/>
  <c r="P92" i="1"/>
  <c r="P91" i="1"/>
  <c r="P81" i="1"/>
  <c r="P80" i="1"/>
  <c r="P73" i="1"/>
  <c r="P74" i="1"/>
  <c r="P49" i="1"/>
  <c r="P5" i="1"/>
  <c r="P10" i="1"/>
  <c r="P9" i="1"/>
  <c r="P217" i="1"/>
  <c r="P248" i="1"/>
  <c r="P212" i="1"/>
  <c r="P213" i="1"/>
  <c r="P188" i="1"/>
  <c r="P141" i="1"/>
  <c r="P137" i="1"/>
  <c r="P134" i="1"/>
  <c r="P135" i="1"/>
  <c r="P136" i="1"/>
  <c r="P127" i="1"/>
  <c r="P125" i="1"/>
  <c r="P126" i="1"/>
  <c r="P110" i="1"/>
  <c r="P33" i="1"/>
  <c r="P32" i="1"/>
  <c r="P246" i="1"/>
  <c r="P200" i="1"/>
  <c r="P201" i="1"/>
  <c r="P185" i="1"/>
  <c r="P186" i="1"/>
  <c r="P118" i="1"/>
  <c r="P117" i="1"/>
  <c r="P105" i="1"/>
  <c r="P100" i="1"/>
  <c r="P98" i="1"/>
  <c r="P96" i="1"/>
  <c r="P97" i="1"/>
  <c r="P77" i="1"/>
  <c r="P78" i="1"/>
  <c r="P79" i="1"/>
  <c r="P53" i="1"/>
  <c r="P52" i="1"/>
  <c r="P40" i="1"/>
  <c r="P41" i="1"/>
  <c r="P249" i="1"/>
  <c r="P247" i="1"/>
  <c r="P221" i="1"/>
  <c r="P220" i="1"/>
  <c r="P184" i="1"/>
  <c r="P179" i="1"/>
  <c r="P180" i="1"/>
  <c r="P181" i="1"/>
  <c r="P178" i="1"/>
  <c r="P177" i="1"/>
  <c r="P48" i="1"/>
  <c r="P47" i="1"/>
  <c r="P39" i="1"/>
  <c r="P29" i="1"/>
  <c r="P58" i="1"/>
  <c r="P59" i="1"/>
  <c r="P60" i="1"/>
  <c r="P61" i="1"/>
  <c r="P62" i="1"/>
  <c r="P57" i="1"/>
  <c r="P54" i="1"/>
  <c r="P123" i="1"/>
  <c r="P124" i="1"/>
  <c r="P119" i="1"/>
  <c r="P120" i="1"/>
  <c r="P121" i="1"/>
  <c r="P122" i="1"/>
  <c r="P243" i="1"/>
  <c r="P241" i="1"/>
  <c r="P242" i="1"/>
  <c r="P219" i="1"/>
  <c r="P183" i="1"/>
  <c r="P182" i="1"/>
  <c r="P6" i="1"/>
  <c r="P93" i="1"/>
  <c r="P85" i="1"/>
  <c r="P8" i="1"/>
  <c r="P211" i="1"/>
  <c r="P143" i="1"/>
  <c r="P65" i="1"/>
  <c r="P66" i="1"/>
  <c r="P64" i="1"/>
  <c r="P13" i="1"/>
  <c r="P14" i="1"/>
  <c r="P15" i="1"/>
  <c r="P240" i="1"/>
  <c r="P196" i="1"/>
  <c r="P194" i="1"/>
  <c r="P195" i="1"/>
  <c r="P27" i="1"/>
  <c r="P28" i="1"/>
  <c r="P3" i="1"/>
  <c r="P35" i="1"/>
  <c r="P36" i="1"/>
  <c r="P34" i="1"/>
  <c r="P23" i="1"/>
  <c r="P24" i="1"/>
  <c r="P25" i="1"/>
  <c r="P26" i="1"/>
  <c r="P18" i="1"/>
  <c r="P19" i="1"/>
  <c r="P20" i="1"/>
  <c r="P21" i="1"/>
  <c r="P22" i="1"/>
  <c r="P86" i="1"/>
  <c r="P87" i="1"/>
  <c r="P223" i="1"/>
  <c r="P225" i="1"/>
  <c r="P226" i="1"/>
  <c r="P224" i="1"/>
  <c r="P203" i="1"/>
  <c r="P204" i="1"/>
  <c r="P205" i="1"/>
  <c r="P206" i="1"/>
  <c r="P207" i="1"/>
  <c r="P208" i="1"/>
  <c r="P209" i="1"/>
  <c r="P210" i="1"/>
  <c r="P202" i="1"/>
  <c r="P16" i="1"/>
  <c r="P17" i="1"/>
  <c r="P233" i="1"/>
  <c r="P234" i="1"/>
  <c r="P235" i="1"/>
  <c r="P236" i="1"/>
  <c r="P237" i="1"/>
  <c r="P238" i="1"/>
  <c r="P239" i="1"/>
  <c r="P231" i="1"/>
  <c r="P230" i="1"/>
  <c r="P229" i="1"/>
  <c r="P228" i="1"/>
  <c r="P227" i="1"/>
  <c r="P232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47" i="1"/>
  <c r="P37" i="1"/>
  <c r="P11" i="1"/>
  <c r="P12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</calcChain>
</file>

<file path=xl/sharedStrings.xml><?xml version="1.0" encoding="utf-8"?>
<sst xmlns="http://schemas.openxmlformats.org/spreadsheetml/2006/main" count="416" uniqueCount="84">
  <si>
    <t>No</t>
  </si>
  <si>
    <t>Date(yyyy/mm/dd)</t>
  </si>
  <si>
    <t>Time(UTC)</t>
  </si>
  <si>
    <t>Time(local</t>
  </si>
  <si>
    <t>Lat.</t>
  </si>
  <si>
    <t>Lon.</t>
  </si>
  <si>
    <t>Depth</t>
  </si>
  <si>
    <t>Mag.</t>
  </si>
  <si>
    <t>----------------</t>
  </si>
  <si>
    <t>----------</t>
  </si>
  <si>
    <t>------</t>
  </si>
  <si>
    <t>-----</t>
  </si>
  <si>
    <t>-------</t>
  </si>
  <si>
    <t>Ms5.4</t>
  </si>
  <si>
    <t>Ms4.2</t>
  </si>
  <si>
    <t>Ms4.3</t>
  </si>
  <si>
    <t>Ms4.9</t>
  </si>
  <si>
    <t>M4</t>
  </si>
  <si>
    <t>Ms5</t>
  </si>
  <si>
    <t>Ms4.4</t>
  </si>
  <si>
    <t>mb5.5</t>
  </si>
  <si>
    <t>Ms7.2</t>
  </si>
  <si>
    <t>Ms4.8</t>
  </si>
  <si>
    <t>Ms5.1</t>
  </si>
  <si>
    <t>Ms6</t>
  </si>
  <si>
    <t>Ms4.5</t>
  </si>
  <si>
    <t>Ms4.7</t>
  </si>
  <si>
    <t>Ms5.2</t>
  </si>
  <si>
    <t>Ms5.5</t>
  </si>
  <si>
    <t>Ms5.3</t>
  </si>
  <si>
    <t>Ms4.1</t>
  </si>
  <si>
    <t>Ms4</t>
  </si>
  <si>
    <t>mb6.1</t>
  </si>
  <si>
    <t>Ms4.6</t>
  </si>
  <si>
    <t>M4.8</t>
  </si>
  <si>
    <t>M4.6</t>
  </si>
  <si>
    <t>M4.2</t>
  </si>
  <si>
    <t>M5.2</t>
  </si>
  <si>
    <t>M4.7</t>
  </si>
  <si>
    <t>M4.5</t>
  </si>
  <si>
    <t>mb4.8</t>
  </si>
  <si>
    <t>mb4.5</t>
  </si>
  <si>
    <t>mb5</t>
  </si>
  <si>
    <t>M4.3</t>
  </si>
  <si>
    <t>mb4.2</t>
  </si>
  <si>
    <t>mb4.4</t>
  </si>
  <si>
    <t>mb4.6</t>
  </si>
  <si>
    <t>mb5.2</t>
  </si>
  <si>
    <t>mb4.3</t>
  </si>
  <si>
    <t>mb4</t>
  </si>
  <si>
    <t>M4.1</t>
  </si>
  <si>
    <t>mb4.1</t>
  </si>
  <si>
    <t>Mw5.9</t>
  </si>
  <si>
    <t>mb5.1</t>
  </si>
  <si>
    <t>mb4.7</t>
  </si>
  <si>
    <t>MS4.7</t>
  </si>
  <si>
    <t>MS4.4</t>
  </si>
  <si>
    <t>Mw5.3</t>
  </si>
  <si>
    <t>MD4.1</t>
  </si>
  <si>
    <t>ML4</t>
  </si>
  <si>
    <t>ML4.4</t>
  </si>
  <si>
    <t>ML4.9</t>
  </si>
  <si>
    <t>ML4.1</t>
  </si>
  <si>
    <t>ML4.3</t>
  </si>
  <si>
    <t>Mb6.1</t>
  </si>
  <si>
    <t>ML4.7</t>
  </si>
  <si>
    <t>ML4.5</t>
  </si>
  <si>
    <t>ML4.6</t>
  </si>
  <si>
    <t>ML5.2</t>
  </si>
  <si>
    <t>ML5.1</t>
  </si>
  <si>
    <t>ML4.2</t>
  </si>
  <si>
    <t>Ms5.6</t>
  </si>
  <si>
    <t>ML4.8</t>
  </si>
  <si>
    <t>ML5</t>
  </si>
  <si>
    <t>Mb4.1</t>
  </si>
  <si>
    <t>ML5.8</t>
  </si>
  <si>
    <t>ML5.6</t>
  </si>
  <si>
    <t>ML5.9</t>
  </si>
  <si>
    <t>ML5.7</t>
  </si>
  <si>
    <t>Mw</t>
  </si>
  <si>
    <t>Dis</t>
  </si>
  <si>
    <t>سال</t>
  </si>
  <si>
    <t>ماه</t>
  </si>
  <si>
    <t>روز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</si>
</sst>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7" fontId="0" fillId="0" borderId="0" xfId="0" applyNumberFormat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4" fontId="0" fillId="0" borderId="0" xfId="0" applyNumberFormat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4" borderId="0" xfId="0" applyNumberFormat="1" applyFill="1" applyAlignment="1">
      <alignment horizontal="center"/>
    </xf>
    <xf numFmtId="164" fontId="1" fillId="4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49"/>
  <sheetViews>
    <sheetView topLeftCell="B97" zoomScale="90" zoomScaleNormal="90" workbookViewId="0">
      <selection activeCell="B1" sqref="A1:XFD1"/>
    </sheetView>
  </sheetViews>
  <sheetFormatPr defaultRowHeight="15" x14ac:dyDescent="0.25"/>
  <cols>
    <col min="1" max="1" width="9.140625" style="1"/>
    <col min="2" max="2" width="17.85546875" style="1" customWidth="1"/>
    <col min="3" max="3" width="14.28515625" style="1" customWidth="1"/>
    <col min="4" max="4" width="11.7109375" style="1" customWidth="1"/>
    <col min="5" max="5" width="10.42578125" style="1" customWidth="1"/>
    <col min="6" max="6" width="12.42578125" style="1" customWidth="1"/>
    <col min="7" max="7" width="12.28515625" style="1" customWidth="1"/>
    <col min="8" max="8" width="13.28515625" style="1" customWidth="1"/>
    <col min="9" max="9" width="11.85546875" style="5" customWidth="1"/>
    <col min="13" max="13" width="10.42578125" style="1" customWidth="1"/>
    <col min="14" max="14" width="12.42578125" style="1" customWidth="1"/>
    <col min="18" max="18" width="11.85546875" style="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4" t="s">
        <v>79</v>
      </c>
      <c r="K1" t="s">
        <v>80</v>
      </c>
      <c r="M1" s="1" t="s">
        <v>4</v>
      </c>
      <c r="N1" s="1" t="s">
        <v>5</v>
      </c>
      <c r="R1" s="4" t="s">
        <v>79</v>
      </c>
    </row>
    <row r="2" spans="1:18" x14ac:dyDescent="0.25">
      <c r="B2" s="1" t="s">
        <v>8</v>
      </c>
      <c r="C2" s="1" t="s">
        <v>9</v>
      </c>
      <c r="D2" s="1" t="s">
        <v>9</v>
      </c>
      <c r="E2" s="1" t="s">
        <v>10</v>
      </c>
      <c r="F2" s="1" t="s">
        <v>10</v>
      </c>
      <c r="G2" s="1" t="s">
        <v>11</v>
      </c>
      <c r="H2" s="1" t="s">
        <v>12</v>
      </c>
      <c r="M2" s="1" t="s">
        <v>10</v>
      </c>
      <c r="N2" s="1" t="s">
        <v>10</v>
      </c>
    </row>
    <row r="3" spans="1:18" x14ac:dyDescent="0.25">
      <c r="A3" s="1">
        <v>1</v>
      </c>
      <c r="B3" s="2">
        <v>25569</v>
      </c>
      <c r="C3" s="3">
        <v>0</v>
      </c>
      <c r="D3" s="1">
        <v>0</v>
      </c>
      <c r="E3" s="1">
        <v>38.450000000000003</v>
      </c>
      <c r="F3" s="1">
        <v>44.87</v>
      </c>
      <c r="G3" s="1">
        <v>0</v>
      </c>
      <c r="H3" s="1" t="s">
        <v>13</v>
      </c>
      <c r="I3" s="6">
        <v>5.6740000000000004</v>
      </c>
      <c r="K3">
        <v>130</v>
      </c>
      <c r="M3" s="1">
        <v>38.450000000000003</v>
      </c>
      <c r="N3" s="1">
        <v>44.87</v>
      </c>
      <c r="P3">
        <f>6371*2*ASIN(MIN(SQRT(SIN((RADIANS(M3)-RADIANS($M$3))/2)^2+COS(RADIANS(M3))*COS(RADIANS($M$3))*SIN((RADIANS(N3)-RADIANS($N$3))/2)^2)))</f>
        <v>0</v>
      </c>
      <c r="R3" s="6">
        <v>7.1459999999999999</v>
      </c>
    </row>
    <row r="4" spans="1:18" x14ac:dyDescent="0.25">
      <c r="A4" s="1">
        <f t="shared" ref="A4:A67" si="0">A3+1</f>
        <v>2</v>
      </c>
      <c r="B4" s="2">
        <v>2659</v>
      </c>
      <c r="C4" s="3">
        <v>8.414351851851852E-2</v>
      </c>
      <c r="D4" s="1">
        <v>0</v>
      </c>
      <c r="E4" s="1">
        <v>39.200000000000003</v>
      </c>
      <c r="F4" s="1">
        <v>45.4</v>
      </c>
      <c r="G4" s="1">
        <v>20</v>
      </c>
      <c r="H4" s="1" t="s">
        <v>14</v>
      </c>
      <c r="I4" s="6">
        <v>4.8819999999999997</v>
      </c>
      <c r="K4">
        <v>146</v>
      </c>
      <c r="M4" s="1">
        <v>39.200000000000003</v>
      </c>
      <c r="N4" s="1">
        <v>45.4</v>
      </c>
      <c r="P4">
        <f>6371*2*ASIN(MIN(SQRT(SIN((RADIANS(M4)-RADIANS($M$4))/2)^2+COS(RADIANS(M4))*COS(RADIANS($M$4))*SIN((RADIANS(N4)-RADIANS($N$4))/2)^2)))</f>
        <v>0</v>
      </c>
      <c r="R4" s="6">
        <v>6.2149999999999999</v>
      </c>
    </row>
    <row r="5" spans="1:18" x14ac:dyDescent="0.25">
      <c r="A5" s="1">
        <f t="shared" si="0"/>
        <v>3</v>
      </c>
      <c r="B5" s="2">
        <v>2914</v>
      </c>
      <c r="C5" s="3">
        <v>0.60069444444444442</v>
      </c>
      <c r="D5" s="1">
        <v>0</v>
      </c>
      <c r="E5" s="1">
        <v>38.700000000000003</v>
      </c>
      <c r="F5" s="1">
        <v>46</v>
      </c>
      <c r="G5" s="1">
        <v>21</v>
      </c>
      <c r="H5" s="1" t="s">
        <v>15</v>
      </c>
      <c r="I5" s="6">
        <v>4.9480000000000004</v>
      </c>
      <c r="K5">
        <v>73</v>
      </c>
      <c r="M5" s="1">
        <v>38.700000000000003</v>
      </c>
      <c r="N5" s="1">
        <v>46</v>
      </c>
      <c r="P5">
        <f>6371*2*ASIN(MIN(SQRT(SIN((RADIANS(M5)-RADIANS($M$5))/2)^2+COS(RADIANS(M5))*COS(RADIANS($M$5))*SIN((RADIANS(N5)-RADIANS($N$5))/2)^2)))</f>
        <v>0</v>
      </c>
      <c r="R5" s="6">
        <v>6.2149999999999999</v>
      </c>
    </row>
    <row r="6" spans="1:18" x14ac:dyDescent="0.25">
      <c r="A6" s="1">
        <f t="shared" si="0"/>
        <v>4</v>
      </c>
      <c r="B6" s="2">
        <v>3314</v>
      </c>
      <c r="C6" s="3">
        <v>0.9555555555555556</v>
      </c>
      <c r="D6" s="1">
        <v>0</v>
      </c>
      <c r="E6" s="1">
        <v>39.1</v>
      </c>
      <c r="F6" s="1">
        <v>45.5</v>
      </c>
      <c r="G6" s="1">
        <v>33</v>
      </c>
      <c r="H6" s="1" t="s">
        <v>16</v>
      </c>
      <c r="I6" s="6">
        <v>5.3440000000000003</v>
      </c>
      <c r="K6">
        <v>132</v>
      </c>
      <c r="M6" s="1">
        <v>39.1</v>
      </c>
      <c r="N6" s="1">
        <v>45.5</v>
      </c>
      <c r="P6">
        <f>6371*2*ASIN(MIN(SQRT(SIN((RADIANS(M6)-RADIANS($M$6))/2)^2+COS(RADIANS(M6))*COS(RADIANS($M$6))*SIN((RADIANS(N6)-RADIANS($N$6))/2)^2)))</f>
        <v>0</v>
      </c>
      <c r="R6" s="7">
        <v>6.2149999999999999</v>
      </c>
    </row>
    <row r="7" spans="1:18" x14ac:dyDescent="0.25">
      <c r="A7" s="1">
        <f t="shared" si="0"/>
        <v>5</v>
      </c>
      <c r="B7" s="2">
        <v>3652</v>
      </c>
      <c r="C7" s="3">
        <v>0.63541666666666663</v>
      </c>
      <c r="D7" s="1">
        <v>0</v>
      </c>
      <c r="E7" s="1">
        <v>38.9</v>
      </c>
      <c r="F7" s="1">
        <v>46.3</v>
      </c>
      <c r="G7" s="1">
        <v>15</v>
      </c>
      <c r="H7" s="1" t="s">
        <v>17</v>
      </c>
      <c r="I7" s="6">
        <v>4</v>
      </c>
      <c r="K7">
        <v>91</v>
      </c>
      <c r="M7" s="1">
        <v>38.9</v>
      </c>
      <c r="N7" s="1">
        <v>46.3</v>
      </c>
      <c r="P7">
        <f>6371*2*ASIN(MIN(SQRT(SIN((RADIANS(M7)-RADIANS($M$7))/2)^2+COS(RADIANS(M7))*COS(RADIANS($M$7))*SIN((RADIANS(N7)-RADIANS($N$7))/2)^2)))</f>
        <v>0</v>
      </c>
      <c r="R7" s="6">
        <v>6.11</v>
      </c>
    </row>
    <row r="8" spans="1:18" x14ac:dyDescent="0.25">
      <c r="A8" s="1">
        <f t="shared" si="0"/>
        <v>6</v>
      </c>
      <c r="B8" s="2">
        <v>5065</v>
      </c>
      <c r="C8" s="3">
        <v>0.18675925925925926</v>
      </c>
      <c r="D8" s="1">
        <v>0</v>
      </c>
      <c r="E8" s="1">
        <v>38.799999999999997</v>
      </c>
      <c r="F8" s="1">
        <v>45.8</v>
      </c>
      <c r="G8" s="1">
        <v>25</v>
      </c>
      <c r="H8" s="1" t="s">
        <v>18</v>
      </c>
      <c r="I8" s="6">
        <v>5.41</v>
      </c>
      <c r="K8">
        <v>90</v>
      </c>
      <c r="M8" s="1">
        <v>38.799999999999997</v>
      </c>
      <c r="N8" s="1">
        <v>45.8</v>
      </c>
      <c r="P8">
        <f>6371*2*ASIN(MIN(SQRT(SIN((RADIANS(M8)-RADIANS($M$8))/2)^2+COS(RADIANS(M8))*COS(RADIANS($M$8))*SIN((RADIANS(N8)-RADIANS($N$8))/2)^2)))</f>
        <v>0</v>
      </c>
      <c r="R8" s="6">
        <v>6.07</v>
      </c>
    </row>
    <row r="9" spans="1:18" x14ac:dyDescent="0.25">
      <c r="A9" s="1">
        <f t="shared" si="0"/>
        <v>7</v>
      </c>
      <c r="B9" s="2">
        <v>5419</v>
      </c>
      <c r="C9" s="3">
        <v>0.91210648148148143</v>
      </c>
      <c r="D9" s="1">
        <v>0</v>
      </c>
      <c r="E9" s="1">
        <v>38.4</v>
      </c>
      <c r="F9" s="1">
        <v>45.4</v>
      </c>
      <c r="G9" s="1">
        <v>33</v>
      </c>
      <c r="H9" s="1" t="s">
        <v>19</v>
      </c>
      <c r="I9" s="6">
        <v>5.0140000000000002</v>
      </c>
      <c r="K9">
        <v>85</v>
      </c>
      <c r="M9" s="1">
        <v>38.4</v>
      </c>
      <c r="N9" s="1">
        <v>45.4</v>
      </c>
      <c r="P9">
        <f>6371*2*ASIN(MIN(SQRT(SIN((RADIANS(M9)-RADIANS($M$9))/2)^2+COS(RADIANS(M9))*COS(RADIANS($M$9))*SIN((RADIANS(N9)-RADIANS($N$9))/2)^2)))</f>
        <v>0</v>
      </c>
      <c r="R9" s="6">
        <v>6.0460000000000003</v>
      </c>
    </row>
    <row r="10" spans="1:18" x14ac:dyDescent="0.25">
      <c r="A10" s="1">
        <f t="shared" si="0"/>
        <v>8</v>
      </c>
      <c r="B10" s="2">
        <v>10902</v>
      </c>
      <c r="C10" s="3">
        <v>0.4208796296296296</v>
      </c>
      <c r="D10" s="1">
        <v>0</v>
      </c>
      <c r="E10" s="1">
        <v>37.5</v>
      </c>
      <c r="F10" s="1">
        <v>45.5</v>
      </c>
      <c r="G10" s="1">
        <v>33</v>
      </c>
      <c r="H10" s="1" t="s">
        <v>19</v>
      </c>
      <c r="I10" s="6">
        <v>5.0140000000000002</v>
      </c>
      <c r="K10">
        <v>94</v>
      </c>
      <c r="M10" s="1">
        <v>37.5</v>
      </c>
      <c r="N10" s="1">
        <v>45.5</v>
      </c>
      <c r="P10">
        <f>6371*2*ASIN(MIN(SQRT(SIN((RADIANS(M10)-RADIANS($M$10))/2)^2+COS(RADIANS(M10))*COS(RADIANS($M$10))*SIN((RADIANS(N10)-RADIANS($N$10))/2)^2)))</f>
        <v>0</v>
      </c>
      <c r="R10" s="7">
        <v>5.9809999999999999</v>
      </c>
    </row>
    <row r="11" spans="1:18" x14ac:dyDescent="0.25">
      <c r="A11" s="1">
        <f t="shared" si="0"/>
        <v>9</v>
      </c>
      <c r="B11" s="2">
        <v>11084</v>
      </c>
      <c r="C11" s="3">
        <v>0.29400462962962964</v>
      </c>
      <c r="D11" s="1">
        <v>0</v>
      </c>
      <c r="E11" s="1">
        <v>38.15</v>
      </c>
      <c r="F11" s="1">
        <v>44.75</v>
      </c>
      <c r="G11" s="1">
        <v>33</v>
      </c>
      <c r="H11" s="1" t="s">
        <v>20</v>
      </c>
      <c r="I11" s="7">
        <v>5.7050000000000001</v>
      </c>
      <c r="K11">
        <v>134</v>
      </c>
      <c r="M11" s="1">
        <v>38.15</v>
      </c>
      <c r="N11" s="1">
        <v>44.75</v>
      </c>
      <c r="P11">
        <f t="shared" ref="P11:P12" si="1">6371*2*ASIN(MIN(SQRT(SIN((RADIANS(M11)-RADIANS($M$12))/2)^2+COS(RADIANS(M11))*COS(RADIANS($M$12))*SIN((RADIANS(N11)-RADIANS($N$12))/2)^2)))</f>
        <v>16.491840589148037</v>
      </c>
      <c r="R11" s="6">
        <v>5.915</v>
      </c>
    </row>
    <row r="12" spans="1:18" ht="17.25" customHeight="1" x14ac:dyDescent="0.25">
      <c r="A12" s="1">
        <f t="shared" si="0"/>
        <v>10</v>
      </c>
      <c r="B12" s="2">
        <v>11084</v>
      </c>
      <c r="C12" s="3">
        <v>0.94027777777777777</v>
      </c>
      <c r="D12" s="1">
        <v>0</v>
      </c>
      <c r="E12" s="1">
        <v>38.24</v>
      </c>
      <c r="F12" s="1">
        <v>44.6</v>
      </c>
      <c r="G12" s="1">
        <v>0</v>
      </c>
      <c r="H12" s="1" t="s">
        <v>21</v>
      </c>
      <c r="I12" s="6">
        <v>7.1459999999999999</v>
      </c>
      <c r="K12">
        <v>148</v>
      </c>
      <c r="M12" s="1">
        <v>38.24</v>
      </c>
      <c r="N12" s="1">
        <v>44.6</v>
      </c>
      <c r="P12">
        <f t="shared" si="1"/>
        <v>0</v>
      </c>
      <c r="R12" s="6">
        <v>5.915</v>
      </c>
    </row>
    <row r="13" spans="1:18" ht="14.25" customHeight="1" x14ac:dyDescent="0.25">
      <c r="A13" s="1">
        <f t="shared" si="0"/>
        <v>11</v>
      </c>
      <c r="B13" s="2">
        <v>11085</v>
      </c>
      <c r="C13" s="3">
        <v>0.57486111111111116</v>
      </c>
      <c r="D13" s="1">
        <v>0</v>
      </c>
      <c r="E13" s="1">
        <v>37.5</v>
      </c>
      <c r="F13" s="1">
        <v>45.5</v>
      </c>
      <c r="G13" s="1">
        <v>33</v>
      </c>
      <c r="H13" s="1" t="s">
        <v>16</v>
      </c>
      <c r="I13" s="7">
        <v>5.3440000000000003</v>
      </c>
      <c r="K13">
        <v>94</v>
      </c>
      <c r="M13" s="1">
        <v>37.5</v>
      </c>
      <c r="N13" s="1">
        <v>45.5</v>
      </c>
      <c r="P13">
        <f t="shared" ref="P13:P14" si="2">6371*2*ASIN(MIN(SQRT(SIN((RADIANS(M13)-RADIANS($M$15))/2)^2+COS(RADIANS(M13))*COS(RADIANS($M$15))*SIN((RADIANS(N13)-RADIANS($N$15))/2)^2)))</f>
        <v>22.238985328911777</v>
      </c>
      <c r="R13" s="6">
        <v>5.9</v>
      </c>
    </row>
    <row r="14" spans="1:18" x14ac:dyDescent="0.25">
      <c r="A14" s="1">
        <f t="shared" si="0"/>
        <v>12</v>
      </c>
      <c r="B14" s="2">
        <v>11086</v>
      </c>
      <c r="C14" s="3">
        <v>0.2288425925925926</v>
      </c>
      <c r="D14" s="1">
        <v>0</v>
      </c>
      <c r="E14" s="1">
        <v>38.25</v>
      </c>
      <c r="F14" s="1">
        <v>45.37</v>
      </c>
      <c r="G14" s="1">
        <v>33</v>
      </c>
      <c r="H14" s="1" t="s">
        <v>22</v>
      </c>
      <c r="I14" s="7">
        <v>5.2779999999999996</v>
      </c>
      <c r="K14">
        <v>82</v>
      </c>
      <c r="M14" s="1">
        <v>38.25</v>
      </c>
      <c r="N14" s="1">
        <v>45.37</v>
      </c>
      <c r="P14">
        <f t="shared" si="2"/>
        <v>62.209677410484701</v>
      </c>
      <c r="R14" s="7">
        <v>5.806</v>
      </c>
    </row>
    <row r="15" spans="1:18" x14ac:dyDescent="0.25">
      <c r="A15" s="1">
        <f t="shared" si="0"/>
        <v>13</v>
      </c>
      <c r="B15" s="2">
        <v>11086</v>
      </c>
      <c r="C15" s="3">
        <v>0.59965277777777781</v>
      </c>
      <c r="D15" s="1">
        <v>0</v>
      </c>
      <c r="E15" s="1">
        <v>37.700000000000003</v>
      </c>
      <c r="F15" s="1">
        <v>45.5</v>
      </c>
      <c r="G15" s="1">
        <v>33</v>
      </c>
      <c r="H15" s="1" t="s">
        <v>23</v>
      </c>
      <c r="I15" s="6">
        <v>5.476</v>
      </c>
      <c r="K15">
        <v>81</v>
      </c>
      <c r="M15" s="1">
        <v>37.700000000000003</v>
      </c>
      <c r="N15" s="1">
        <v>45.5</v>
      </c>
      <c r="P15">
        <f>6371*2*ASIN(MIN(SQRT(SIN((RADIANS(M15)-RADIANS($M$15))/2)^2+COS(RADIANS(M15))*COS(RADIANS($M$15))*SIN((RADIANS(N15)-RADIANS($N$15))/2)^2)))</f>
        <v>0</v>
      </c>
      <c r="R15" s="6">
        <v>5.74</v>
      </c>
    </row>
    <row r="16" spans="1:18" x14ac:dyDescent="0.25">
      <c r="A16" s="1">
        <f t="shared" si="0"/>
        <v>14</v>
      </c>
      <c r="B16" s="2">
        <v>11086</v>
      </c>
      <c r="C16" s="3">
        <v>0.6287962962962963</v>
      </c>
      <c r="D16" s="1">
        <v>0</v>
      </c>
      <c r="E16" s="1">
        <v>38.130000000000003</v>
      </c>
      <c r="F16" s="1">
        <v>45.13</v>
      </c>
      <c r="G16" s="1">
        <v>33</v>
      </c>
      <c r="H16" s="1" t="s">
        <v>13</v>
      </c>
      <c r="I16" s="7">
        <v>5.6740000000000004</v>
      </c>
      <c r="K16">
        <v>101</v>
      </c>
      <c r="M16" s="1">
        <v>38.130000000000003</v>
      </c>
      <c r="N16" s="1">
        <v>45.13</v>
      </c>
      <c r="P16">
        <f t="shared" ref="P16" si="3">6371*2*ASIN(MIN(SQRT(SIN((RADIANS(M16)-RADIANS($M$17))/2)^2+COS(RADIANS(M16))*COS(RADIANS($M$17))*SIN((RADIANS(N16)-RADIANS($N$17))/2)^2)))</f>
        <v>31.572108522800274</v>
      </c>
      <c r="R16" s="6">
        <v>5.74</v>
      </c>
    </row>
    <row r="17" spans="1:18" x14ac:dyDescent="0.25">
      <c r="A17" s="1">
        <f t="shared" si="0"/>
        <v>15</v>
      </c>
      <c r="B17" s="2">
        <v>11086</v>
      </c>
      <c r="C17" s="3">
        <v>0.64962962962962967</v>
      </c>
      <c r="D17" s="1">
        <v>0</v>
      </c>
      <c r="E17" s="1">
        <v>38.409999999999997</v>
      </c>
      <c r="F17" s="1">
        <v>45.07</v>
      </c>
      <c r="G17" s="1">
        <v>33</v>
      </c>
      <c r="H17" s="1" t="s">
        <v>24</v>
      </c>
      <c r="I17" s="6">
        <v>6.07</v>
      </c>
      <c r="K17">
        <v>112</v>
      </c>
      <c r="M17" s="1">
        <v>38.409999999999997</v>
      </c>
      <c r="N17" s="1">
        <v>45.07</v>
      </c>
      <c r="P17">
        <f>6371*2*ASIN(MIN(SQRT(SIN((RADIANS(M17)-RADIANS($M$17))/2)^2+COS(RADIANS(M17))*COS(RADIANS($M$17))*SIN((RADIANS(N17)-RADIANS($N$17))/2)^2)))</f>
        <v>0</v>
      </c>
      <c r="R17" s="7">
        <v>5.74</v>
      </c>
    </row>
    <row r="18" spans="1:18" x14ac:dyDescent="0.25">
      <c r="A18" s="1">
        <f t="shared" si="0"/>
        <v>16</v>
      </c>
      <c r="B18" s="2">
        <v>11086</v>
      </c>
      <c r="C18" s="3">
        <v>0.98358796296296291</v>
      </c>
      <c r="D18" s="1">
        <v>0</v>
      </c>
      <c r="E18" s="1">
        <v>37.56</v>
      </c>
      <c r="F18" s="1">
        <v>44.78</v>
      </c>
      <c r="G18" s="1">
        <v>33</v>
      </c>
      <c r="H18" s="1" t="s">
        <v>25</v>
      </c>
      <c r="I18" s="7">
        <v>5.08</v>
      </c>
      <c r="K18">
        <v>144</v>
      </c>
      <c r="M18" s="1">
        <v>37.56</v>
      </c>
      <c r="N18" s="1">
        <v>44.78</v>
      </c>
      <c r="P18">
        <f t="shared" ref="P18:P21" si="4">6371*2*ASIN(MIN(SQRT(SIN((RADIANS(M18)-RADIANS($M$22))/2)^2+COS(RADIANS(M18))*COS(RADIANS($M$22))*SIN((RADIANS(N18)-RADIANS($N$22))/2)^2)))</f>
        <v>55.936508902550962</v>
      </c>
      <c r="R18" s="7">
        <v>5.74</v>
      </c>
    </row>
    <row r="19" spans="1:18" x14ac:dyDescent="0.25">
      <c r="A19" s="1">
        <f t="shared" si="0"/>
        <v>17</v>
      </c>
      <c r="B19" s="2">
        <v>11087</v>
      </c>
      <c r="C19" s="3">
        <v>0.33333333333333331</v>
      </c>
      <c r="D19" s="1">
        <v>0</v>
      </c>
      <c r="E19" s="1">
        <v>37.5</v>
      </c>
      <c r="F19" s="1">
        <v>45</v>
      </c>
      <c r="G19" s="1">
        <v>33</v>
      </c>
      <c r="H19" s="1" t="s">
        <v>19</v>
      </c>
      <c r="I19" s="7">
        <v>5.0140000000000002</v>
      </c>
      <c r="K19">
        <v>130</v>
      </c>
      <c r="M19" s="1">
        <v>37.5</v>
      </c>
      <c r="N19" s="1">
        <v>45</v>
      </c>
      <c r="P19">
        <f t="shared" si="4"/>
        <v>67.28300423811487</v>
      </c>
      <c r="R19" s="7">
        <v>5.7050000000000001</v>
      </c>
    </row>
    <row r="20" spans="1:18" x14ac:dyDescent="0.25">
      <c r="A20" s="1">
        <f t="shared" si="0"/>
        <v>18</v>
      </c>
      <c r="B20" s="2">
        <v>11088</v>
      </c>
      <c r="C20" s="3">
        <v>0.90524305555555551</v>
      </c>
      <c r="D20" s="1">
        <v>0</v>
      </c>
      <c r="E20" s="1">
        <v>38.24</v>
      </c>
      <c r="F20" s="1">
        <v>44.92</v>
      </c>
      <c r="G20" s="1">
        <v>33</v>
      </c>
      <c r="H20" s="1" t="s">
        <v>26</v>
      </c>
      <c r="I20" s="7">
        <v>5.2119999999999997</v>
      </c>
      <c r="K20">
        <v>121</v>
      </c>
      <c r="M20" s="1">
        <v>38.24</v>
      </c>
      <c r="N20" s="1">
        <v>44.92</v>
      </c>
      <c r="P20">
        <f t="shared" si="4"/>
        <v>27.162579950290727</v>
      </c>
      <c r="R20" s="6">
        <v>5.6740000000000004</v>
      </c>
    </row>
    <row r="21" spans="1:18" ht="15.75" customHeight="1" x14ac:dyDescent="0.25">
      <c r="A21" s="1">
        <f t="shared" si="0"/>
        <v>19</v>
      </c>
      <c r="B21" s="2">
        <v>11101</v>
      </c>
      <c r="C21" s="3">
        <v>0.40859953703703705</v>
      </c>
      <c r="D21" s="1">
        <v>0</v>
      </c>
      <c r="E21" s="1">
        <v>38.090000000000003</v>
      </c>
      <c r="F21" s="1">
        <v>45.18</v>
      </c>
      <c r="G21" s="1">
        <v>33</v>
      </c>
      <c r="H21" s="1" t="s">
        <v>27</v>
      </c>
      <c r="I21" s="7">
        <v>5.5419999999999998</v>
      </c>
      <c r="K21">
        <v>97</v>
      </c>
      <c r="M21" s="1">
        <v>38.090000000000003</v>
      </c>
      <c r="N21" s="1">
        <v>45.18</v>
      </c>
      <c r="P21">
        <f t="shared" si="4"/>
        <v>41.275537762601395</v>
      </c>
      <c r="R21" s="7">
        <v>5.6740000000000004</v>
      </c>
    </row>
    <row r="22" spans="1:18" x14ac:dyDescent="0.25">
      <c r="A22" s="1">
        <f t="shared" si="0"/>
        <v>20</v>
      </c>
      <c r="B22" s="2">
        <v>11107</v>
      </c>
      <c r="C22" s="3">
        <v>0.71873842592592596</v>
      </c>
      <c r="D22" s="1">
        <v>0</v>
      </c>
      <c r="E22" s="1">
        <v>38.06</v>
      </c>
      <c r="F22" s="1">
        <v>44.71</v>
      </c>
      <c r="G22" s="1">
        <v>33</v>
      </c>
      <c r="H22" s="1" t="s">
        <v>28</v>
      </c>
      <c r="I22" s="6">
        <v>5.74</v>
      </c>
      <c r="K22">
        <v>138</v>
      </c>
      <c r="M22" s="1">
        <v>38.06</v>
      </c>
      <c r="N22" s="1">
        <v>44.71</v>
      </c>
      <c r="P22">
        <f>6371*2*ASIN(MIN(SQRT(SIN((RADIANS(M22)-RADIANS($M$22))/2)^2+COS(RADIANS(M22))*COS(RADIANS($M$22))*SIN((RADIANS(N22)-RADIANS($N$22))/2)^2)))</f>
        <v>0</v>
      </c>
      <c r="R22" s="7">
        <v>5.6390000000000002</v>
      </c>
    </row>
    <row r="23" spans="1:18" x14ac:dyDescent="0.25">
      <c r="A23" s="1">
        <f t="shared" si="0"/>
        <v>21</v>
      </c>
      <c r="B23" s="2">
        <v>11113</v>
      </c>
      <c r="C23" s="3">
        <v>0.3112037037037037</v>
      </c>
      <c r="D23" s="1">
        <v>0</v>
      </c>
      <c r="E23" s="1">
        <v>38.17</v>
      </c>
      <c r="F23" s="1">
        <v>45.13</v>
      </c>
      <c r="G23" s="1">
        <v>33</v>
      </c>
      <c r="H23" s="1" t="s">
        <v>29</v>
      </c>
      <c r="I23" s="7">
        <v>5.6079999999999997</v>
      </c>
      <c r="K23">
        <v>101</v>
      </c>
      <c r="M23" s="1">
        <v>38.17</v>
      </c>
      <c r="N23" s="1">
        <v>45.13</v>
      </c>
      <c r="P23">
        <f t="shared" ref="P23:P26" si="5">6371*2*ASIN(MIN(SQRT(SIN((RADIANS(M23)-RADIANS($M$22))/2)^2+COS(RADIANS(M23))*COS(RADIANS($M$22))*SIN((RADIANS(N23)-RADIANS($N$22))/2)^2)))</f>
        <v>38.726100562271604</v>
      </c>
      <c r="R23" s="7">
        <v>5.6390000000000002</v>
      </c>
    </row>
    <row r="24" spans="1:18" x14ac:dyDescent="0.25">
      <c r="A24" s="1">
        <f t="shared" si="0"/>
        <v>22</v>
      </c>
      <c r="B24" s="2">
        <v>11173</v>
      </c>
      <c r="C24" s="3">
        <v>0.92082175925925924</v>
      </c>
      <c r="D24" s="1">
        <v>0</v>
      </c>
      <c r="E24" s="1">
        <v>38.43</v>
      </c>
      <c r="F24" s="1">
        <v>44.64</v>
      </c>
      <c r="G24" s="1">
        <v>33</v>
      </c>
      <c r="H24" s="1" t="s">
        <v>18</v>
      </c>
      <c r="I24" s="7">
        <v>5.41</v>
      </c>
      <c r="K24">
        <v>149</v>
      </c>
      <c r="M24" s="1">
        <v>38.43</v>
      </c>
      <c r="N24" s="1">
        <v>44.64</v>
      </c>
      <c r="P24">
        <f t="shared" si="5"/>
        <v>41.593788751758268</v>
      </c>
      <c r="R24" s="7">
        <v>5.6390000000000002</v>
      </c>
    </row>
    <row r="25" spans="1:18" x14ac:dyDescent="0.25">
      <c r="A25" s="1">
        <f t="shared" si="0"/>
        <v>23</v>
      </c>
      <c r="B25" s="2">
        <v>11191</v>
      </c>
      <c r="C25" s="3">
        <v>0.2885300925925926</v>
      </c>
      <c r="D25" s="1">
        <v>0</v>
      </c>
      <c r="E25" s="1">
        <v>38.4</v>
      </c>
      <c r="F25" s="1">
        <v>45.02</v>
      </c>
      <c r="G25" s="1">
        <v>33</v>
      </c>
      <c r="H25" s="1" t="s">
        <v>26</v>
      </c>
      <c r="I25" s="7">
        <v>5.2119999999999997</v>
      </c>
      <c r="K25">
        <v>116</v>
      </c>
      <c r="M25" s="1">
        <v>38.4</v>
      </c>
      <c r="N25" s="1">
        <v>45.02</v>
      </c>
      <c r="P25">
        <f t="shared" si="5"/>
        <v>46.502764849801039</v>
      </c>
      <c r="R25" s="7">
        <v>5.6079999999999997</v>
      </c>
    </row>
    <row r="26" spans="1:18" x14ac:dyDescent="0.25">
      <c r="A26" s="1">
        <f t="shared" si="0"/>
        <v>24</v>
      </c>
      <c r="B26" s="2">
        <v>11256</v>
      </c>
      <c r="C26" s="3">
        <v>0.98223379629629626</v>
      </c>
      <c r="D26" s="1">
        <v>0</v>
      </c>
      <c r="E26" s="1">
        <v>37.9</v>
      </c>
      <c r="F26" s="1">
        <v>45.1</v>
      </c>
      <c r="G26" s="1">
        <v>33</v>
      </c>
      <c r="H26" s="1" t="s">
        <v>18</v>
      </c>
      <c r="I26" s="7">
        <v>5.41</v>
      </c>
      <c r="K26">
        <v>106</v>
      </c>
      <c r="M26" s="1">
        <v>37.9</v>
      </c>
      <c r="N26" s="1">
        <v>45.1</v>
      </c>
      <c r="P26">
        <f t="shared" si="5"/>
        <v>38.534996025796652</v>
      </c>
      <c r="R26" s="7">
        <v>5.5670000000000002</v>
      </c>
    </row>
    <row r="27" spans="1:18" x14ac:dyDescent="0.25">
      <c r="A27" s="1">
        <f t="shared" si="0"/>
        <v>25</v>
      </c>
      <c r="B27" s="2">
        <v>11451</v>
      </c>
      <c r="C27" s="3">
        <v>0.37920138888888888</v>
      </c>
      <c r="D27" s="1">
        <v>0</v>
      </c>
      <c r="E27" s="1">
        <v>39</v>
      </c>
      <c r="F27" s="1">
        <v>46</v>
      </c>
      <c r="G27" s="1">
        <v>33</v>
      </c>
      <c r="H27" s="1" t="s">
        <v>15</v>
      </c>
      <c r="I27" s="7">
        <v>4.9480000000000004</v>
      </c>
      <c r="K27">
        <v>105</v>
      </c>
      <c r="M27" s="1">
        <v>39</v>
      </c>
      <c r="N27" s="1">
        <v>46</v>
      </c>
      <c r="P27">
        <f>6371*2*ASIN(MIN(SQRT(SIN((RADIANS(M27)-RADIANS($M$28))/2)^2+COS(RADIANS(M27))*COS(RADIANS($M$28))*SIN((RADIANS(N27)-RADIANS($N$28))/2)^2)))</f>
        <v>33.651932522442799</v>
      </c>
      <c r="R27" s="7">
        <v>5.5419999999999998</v>
      </c>
    </row>
    <row r="28" spans="1:18" x14ac:dyDescent="0.25">
      <c r="A28" s="1">
        <f t="shared" si="0"/>
        <v>26</v>
      </c>
      <c r="B28" s="2">
        <v>11455</v>
      </c>
      <c r="C28" s="3">
        <v>0.43420138888888887</v>
      </c>
      <c r="D28" s="1">
        <v>0</v>
      </c>
      <c r="E28" s="1">
        <v>38.79</v>
      </c>
      <c r="F28" s="1">
        <v>45.72</v>
      </c>
      <c r="G28" s="1">
        <v>33</v>
      </c>
      <c r="H28" s="1" t="s">
        <v>27</v>
      </c>
      <c r="I28" s="6">
        <v>5.5419999999999998</v>
      </c>
      <c r="K28">
        <v>93</v>
      </c>
      <c r="M28" s="1">
        <v>38.79</v>
      </c>
      <c r="N28" s="1">
        <v>45.72</v>
      </c>
      <c r="P28">
        <f>6371*2*ASIN(MIN(SQRT(SIN((RADIANS(M28)-RADIANS($M$28))/2)^2+COS(RADIANS(M28))*COS(RADIANS($M$28))*SIN((RADIANS(N28)-RADIANS($N$28))/2)^2)))</f>
        <v>0</v>
      </c>
      <c r="R28" s="6">
        <v>5.5419999999999998</v>
      </c>
    </row>
    <row r="29" spans="1:18" x14ac:dyDescent="0.25">
      <c r="A29" s="1">
        <f t="shared" si="0"/>
        <v>27</v>
      </c>
      <c r="B29" s="2">
        <v>11508</v>
      </c>
      <c r="C29" s="3">
        <v>0.87557870370370372</v>
      </c>
      <c r="D29" s="1">
        <v>0</v>
      </c>
      <c r="E29" s="1">
        <v>38</v>
      </c>
      <c r="F29" s="1">
        <v>45.6</v>
      </c>
      <c r="G29" s="1">
        <v>33</v>
      </c>
      <c r="H29" s="1" t="s">
        <v>22</v>
      </c>
      <c r="I29" s="6">
        <v>5.2779999999999996</v>
      </c>
      <c r="K29">
        <v>60</v>
      </c>
      <c r="M29" s="1">
        <v>38</v>
      </c>
      <c r="N29" s="1">
        <v>45.6</v>
      </c>
      <c r="P29">
        <f>6371*2*ASIN(MIN(SQRT(SIN((RADIANS(M29)-RADIANS($M$29))/2)^2+COS(RADIANS(M29))*COS(RADIANS($M$29))*SIN((RADIANS(N29)-RADIANS($N$29))/2)^2)))</f>
        <v>0</v>
      </c>
      <c r="R29" s="6">
        <v>5.4930000000000003</v>
      </c>
    </row>
    <row r="30" spans="1:18" x14ac:dyDescent="0.25">
      <c r="A30" s="1">
        <f t="shared" si="0"/>
        <v>28</v>
      </c>
      <c r="B30" s="2">
        <v>11533</v>
      </c>
      <c r="C30" s="3">
        <v>0.54861111111111116</v>
      </c>
      <c r="D30" s="1">
        <v>0</v>
      </c>
      <c r="E30" s="1">
        <v>39</v>
      </c>
      <c r="F30" s="1">
        <v>46</v>
      </c>
      <c r="G30" s="1">
        <v>10</v>
      </c>
      <c r="H30" s="1" t="s">
        <v>30</v>
      </c>
      <c r="I30" s="6">
        <v>4.8159999999999998</v>
      </c>
      <c r="K30">
        <v>105</v>
      </c>
      <c r="M30" s="1">
        <v>39</v>
      </c>
      <c r="N30" s="1">
        <v>46</v>
      </c>
      <c r="P30">
        <f>6371*2*ASIN(MIN(SQRT(SIN((RADIANS(M30)-RADIANS($M$30))/2)^2+COS(RADIANS(M30))*COS(RADIANS($M$30))*SIN((RADIANS(N30)-RADIANS($N$30))/2)^2)))</f>
        <v>0</v>
      </c>
      <c r="R30" s="6">
        <v>5.4930000000000003</v>
      </c>
    </row>
    <row r="31" spans="1:18" x14ac:dyDescent="0.25">
      <c r="A31" s="1">
        <f t="shared" si="0"/>
        <v>29</v>
      </c>
      <c r="B31" s="2">
        <v>11603</v>
      </c>
      <c r="C31" s="3">
        <v>0.16527777777777777</v>
      </c>
      <c r="D31" s="1">
        <v>0</v>
      </c>
      <c r="E31" s="1">
        <v>39.299999999999997</v>
      </c>
      <c r="F31" s="1">
        <v>46.2</v>
      </c>
      <c r="G31" s="1">
        <v>15</v>
      </c>
      <c r="H31" s="1" t="s">
        <v>31</v>
      </c>
      <c r="I31" s="7">
        <v>4.75</v>
      </c>
      <c r="K31">
        <v>136</v>
      </c>
      <c r="M31" s="1">
        <v>39.299999999999997</v>
      </c>
      <c r="N31" s="1">
        <v>46.2</v>
      </c>
      <c r="P31">
        <f>6371*2*ASIN(MIN(SQRT(SIN((RADIANS(M31)-RADIANS($M$30))/2)^2+COS(RADIANS(M31))*COS(RADIANS($M$30))*SIN((RADIANS(N31)-RADIANS($N$30))/2)^2)))</f>
        <v>37.552877969562644</v>
      </c>
      <c r="R31" s="6">
        <v>5.476</v>
      </c>
    </row>
    <row r="32" spans="1:18" x14ac:dyDescent="0.25">
      <c r="A32" s="1">
        <f t="shared" si="0"/>
        <v>30</v>
      </c>
      <c r="B32" s="2">
        <v>11856</v>
      </c>
      <c r="C32" s="3">
        <v>0.50624999999999998</v>
      </c>
      <c r="D32" s="1">
        <v>0</v>
      </c>
      <c r="E32" s="1">
        <v>38.700000000000003</v>
      </c>
      <c r="F32" s="1">
        <v>46.1</v>
      </c>
      <c r="G32" s="1">
        <v>0</v>
      </c>
      <c r="H32" s="1" t="s">
        <v>25</v>
      </c>
      <c r="I32" s="6">
        <v>5.08</v>
      </c>
      <c r="K32">
        <v>71</v>
      </c>
      <c r="M32" s="1">
        <v>38.700000000000003</v>
      </c>
      <c r="N32" s="1">
        <v>46.1</v>
      </c>
      <c r="P32">
        <f>6371*2*ASIN(MIN(SQRT(SIN((RADIANS(M32)-RADIANS($M$32))/2)^2+COS(RADIANS(M32))*COS(RADIANS($M$32))*SIN((RADIANS(N32)-RADIANS($N$32))/2)^2)))</f>
        <v>0</v>
      </c>
      <c r="R32" s="6">
        <v>5.45</v>
      </c>
    </row>
    <row r="33" spans="1:18" x14ac:dyDescent="0.25">
      <c r="A33" s="1">
        <f t="shared" si="0"/>
        <v>31</v>
      </c>
      <c r="B33" s="2">
        <v>11911</v>
      </c>
      <c r="C33" s="3">
        <v>0.70833333333333337</v>
      </c>
      <c r="D33" s="1">
        <v>0</v>
      </c>
      <c r="E33" s="1">
        <v>38.299999999999997</v>
      </c>
      <c r="F33" s="1">
        <v>46.3</v>
      </c>
      <c r="G33" s="1">
        <v>33</v>
      </c>
      <c r="H33" s="1" t="s">
        <v>19</v>
      </c>
      <c r="I33" s="7">
        <v>5.0140000000000002</v>
      </c>
      <c r="K33">
        <v>25</v>
      </c>
      <c r="M33" s="1">
        <v>38.299999999999997</v>
      </c>
      <c r="N33" s="1">
        <v>46.3</v>
      </c>
      <c r="P33">
        <f>6371*2*ASIN(MIN(SQRT(SIN((RADIANS(M33)-RADIANS($M$32))/2)^2+COS(RADIANS(M33))*COS(RADIANS($M$32))*SIN((RADIANS(N33)-RADIANS($N$32))/2)^2)))</f>
        <v>47.761906603166942</v>
      </c>
      <c r="R33" s="6">
        <v>5.4169999999999998</v>
      </c>
    </row>
    <row r="34" spans="1:18" x14ac:dyDescent="0.25">
      <c r="A34" s="1">
        <f t="shared" si="0"/>
        <v>32</v>
      </c>
      <c r="B34" s="2">
        <v>12241</v>
      </c>
      <c r="C34" s="3">
        <v>0.29671296296296296</v>
      </c>
      <c r="D34" s="1">
        <v>0</v>
      </c>
      <c r="E34" s="1">
        <v>39.299999999999997</v>
      </c>
      <c r="F34" s="1">
        <v>46.6</v>
      </c>
      <c r="G34" s="1">
        <v>0</v>
      </c>
      <c r="H34" s="1" t="s">
        <v>28</v>
      </c>
      <c r="I34" s="6">
        <v>5.74</v>
      </c>
      <c r="K34">
        <v>138</v>
      </c>
      <c r="M34" s="1">
        <v>39.299999999999997</v>
      </c>
      <c r="N34" s="1">
        <v>46.6</v>
      </c>
      <c r="P34">
        <f>6371*2*ASIN(MIN(SQRT(SIN((RADIANS(M34)-RADIANS($M$34))/2)^2+COS(RADIANS(M34))*COS(RADIANS($M$34))*SIN((RADIANS(N34)-RADIANS($N$34))/2)^2)))</f>
        <v>0</v>
      </c>
      <c r="R34" s="7">
        <v>5.4169999999999998</v>
      </c>
    </row>
    <row r="35" spans="1:18" x14ac:dyDescent="0.25">
      <c r="A35" s="1">
        <f t="shared" si="0"/>
        <v>33</v>
      </c>
      <c r="B35" s="2">
        <v>12303</v>
      </c>
      <c r="C35" s="3">
        <v>0</v>
      </c>
      <c r="D35" s="1">
        <v>0</v>
      </c>
      <c r="E35" s="1">
        <v>39.299999999999997</v>
      </c>
      <c r="F35" s="1">
        <v>46.6</v>
      </c>
      <c r="G35" s="1">
        <v>33</v>
      </c>
      <c r="H35" s="1" t="s">
        <v>28</v>
      </c>
      <c r="I35" s="7">
        <v>5.74</v>
      </c>
      <c r="K35">
        <v>138</v>
      </c>
      <c r="M35" s="1">
        <v>39.299999999999997</v>
      </c>
      <c r="N35" s="1">
        <v>46.6</v>
      </c>
      <c r="P35">
        <f t="shared" ref="P35:P36" si="6">6371*2*ASIN(MIN(SQRT(SIN((RADIANS(M35)-RADIANS($M$34))/2)^2+COS(RADIANS(M35))*COS(RADIANS($M$34))*SIN((RADIANS(N35)-RADIANS($N$34))/2)^2)))</f>
        <v>0</v>
      </c>
      <c r="R35" s="7">
        <v>5.4169999999999998</v>
      </c>
    </row>
    <row r="36" spans="1:18" x14ac:dyDescent="0.25">
      <c r="A36" s="1">
        <f t="shared" si="0"/>
        <v>34</v>
      </c>
      <c r="B36" s="2">
        <v>12364</v>
      </c>
      <c r="C36" s="3">
        <v>0.29671296296296296</v>
      </c>
      <c r="D36" s="1">
        <v>0</v>
      </c>
      <c r="E36" s="1">
        <v>39.299999999999997</v>
      </c>
      <c r="F36" s="1">
        <v>46.6</v>
      </c>
      <c r="G36" s="1">
        <v>33</v>
      </c>
      <c r="H36" s="1" t="s">
        <v>28</v>
      </c>
      <c r="I36" s="7">
        <v>5.74</v>
      </c>
      <c r="K36">
        <v>138</v>
      </c>
      <c r="M36" s="1">
        <v>39.299999999999997</v>
      </c>
      <c r="N36" s="1">
        <v>46.6</v>
      </c>
      <c r="P36">
        <f t="shared" si="6"/>
        <v>0</v>
      </c>
      <c r="R36" s="6">
        <v>5.4169999999999998</v>
      </c>
    </row>
    <row r="37" spans="1:18" x14ac:dyDescent="0.25">
      <c r="A37" s="1">
        <f t="shared" si="0"/>
        <v>35</v>
      </c>
      <c r="B37" s="2">
        <v>12472</v>
      </c>
      <c r="C37" s="3">
        <v>0.33836805555555555</v>
      </c>
      <c r="D37" s="1">
        <v>0</v>
      </c>
      <c r="E37" s="1">
        <v>38.229999999999997</v>
      </c>
      <c r="F37" s="1">
        <v>45.04</v>
      </c>
      <c r="G37" s="1">
        <v>0</v>
      </c>
      <c r="H37" s="1" t="s">
        <v>32</v>
      </c>
      <c r="I37" s="6">
        <v>6.2149999999999999</v>
      </c>
      <c r="K37">
        <v>110</v>
      </c>
      <c r="M37" s="1">
        <v>38.229999999999997</v>
      </c>
      <c r="N37" s="1">
        <v>45.04</v>
      </c>
      <c r="P37">
        <f>6371*2*ASIN(MIN(SQRT(SIN((RADIANS(M37)-RADIANS($M$37))/2)^2+COS(RADIANS(M37))*COS(RADIANS($M$37))*SIN((RADIANS(N37)-RADIANS($N$37))/2)^2)))</f>
        <v>0</v>
      </c>
      <c r="R37" s="6">
        <v>5.41</v>
      </c>
    </row>
    <row r="38" spans="1:18" x14ac:dyDescent="0.25">
      <c r="A38" s="1">
        <f t="shared" si="0"/>
        <v>36</v>
      </c>
      <c r="B38" s="2">
        <v>13581</v>
      </c>
      <c r="C38" s="3">
        <v>0.79925925925925922</v>
      </c>
      <c r="D38" s="1">
        <v>0</v>
      </c>
      <c r="E38" s="1">
        <v>38.770000000000003</v>
      </c>
      <c r="F38" s="1">
        <v>45.4</v>
      </c>
      <c r="G38" s="1">
        <v>33</v>
      </c>
      <c r="H38" s="1" t="s">
        <v>33</v>
      </c>
      <c r="I38" s="6">
        <v>5.1459999999999999</v>
      </c>
      <c r="K38">
        <v>109</v>
      </c>
      <c r="M38" s="1">
        <v>38.770000000000003</v>
      </c>
      <c r="N38" s="1">
        <v>45.4</v>
      </c>
      <c r="R38" s="7">
        <v>5.41</v>
      </c>
    </row>
    <row r="39" spans="1:18" x14ac:dyDescent="0.25">
      <c r="A39" s="1">
        <f t="shared" si="0"/>
        <v>37</v>
      </c>
      <c r="B39" s="2">
        <v>18384</v>
      </c>
      <c r="C39" s="3">
        <v>0.34377314814814813</v>
      </c>
      <c r="D39" s="1">
        <v>0</v>
      </c>
      <c r="E39" s="1">
        <v>38.880000000000003</v>
      </c>
      <c r="F39" s="1">
        <v>45.21</v>
      </c>
      <c r="G39" s="1">
        <v>51</v>
      </c>
      <c r="H39" s="1" t="s">
        <v>22</v>
      </c>
      <c r="I39" s="6">
        <v>5.2779999999999996</v>
      </c>
      <c r="K39">
        <v>129</v>
      </c>
      <c r="M39" s="1">
        <v>38.880000000000003</v>
      </c>
      <c r="N39" s="1">
        <v>45.21</v>
      </c>
      <c r="P39">
        <f>6371*2*ASIN(MIN(SQRT(SIN((RADIANS(M39)-RADIANS($M$39))/2)^2+COS(RADIANS(M39))*COS(RADIANS($M$39))*SIN((RADIANS(N39)-RADIANS($N$39))/2)^2)))</f>
        <v>0</v>
      </c>
      <c r="R39" s="7">
        <v>5.41</v>
      </c>
    </row>
    <row r="40" spans="1:18" x14ac:dyDescent="0.25">
      <c r="A40" s="1">
        <f t="shared" si="0"/>
        <v>38</v>
      </c>
      <c r="B40" s="2">
        <v>19102</v>
      </c>
      <c r="C40" s="3">
        <v>0.22642361111111112</v>
      </c>
      <c r="D40" s="1">
        <v>0</v>
      </c>
      <c r="E40" s="1">
        <v>38.5</v>
      </c>
      <c r="F40" s="1">
        <v>45</v>
      </c>
      <c r="G40" s="1">
        <v>0</v>
      </c>
      <c r="H40" s="1" t="s">
        <v>17</v>
      </c>
      <c r="I40" s="7">
        <v>4</v>
      </c>
      <c r="K40">
        <v>121</v>
      </c>
      <c r="M40" s="1">
        <v>38.5</v>
      </c>
      <c r="N40" s="1">
        <v>45</v>
      </c>
      <c r="P40">
        <f>6371*2*ASIN(MIN(SQRT(SIN((RADIANS(M40)-RADIANS($M$41))/2)^2+COS(RADIANS(M40))*COS(RADIANS($M$41))*SIN((RADIANS(N40)-RADIANS($N$41))/2)^2)))</f>
        <v>14.123616733837672</v>
      </c>
      <c r="R40" s="6">
        <v>5.3650000000000002</v>
      </c>
    </row>
    <row r="41" spans="1:18" x14ac:dyDescent="0.25">
      <c r="A41" s="1">
        <f t="shared" si="0"/>
        <v>39</v>
      </c>
      <c r="B41" s="2">
        <v>19391</v>
      </c>
      <c r="C41" s="3">
        <v>0.77541666666666664</v>
      </c>
      <c r="D41" s="1">
        <v>0</v>
      </c>
      <c r="E41" s="1">
        <v>38.4</v>
      </c>
      <c r="F41" s="1">
        <v>45.1</v>
      </c>
      <c r="G41" s="1">
        <v>33</v>
      </c>
      <c r="H41" s="1" t="s">
        <v>33</v>
      </c>
      <c r="I41" s="6">
        <v>5.1459999999999999</v>
      </c>
      <c r="K41">
        <v>109</v>
      </c>
      <c r="M41" s="1">
        <v>38.4</v>
      </c>
      <c r="N41" s="1">
        <v>45.1</v>
      </c>
      <c r="P41">
        <f>6371*2*ASIN(MIN(SQRT(SIN((RADIANS(M41)-RADIANS($M$41))/2)^2+COS(RADIANS(M41))*COS(RADIANS($M$41))*SIN((RADIANS(N41)-RADIANS($N$41))/2)^2)))</f>
        <v>0</v>
      </c>
      <c r="R41" s="6">
        <v>5.3440000000000003</v>
      </c>
    </row>
    <row r="42" spans="1:18" x14ac:dyDescent="0.25">
      <c r="A42" s="1">
        <f t="shared" si="0"/>
        <v>40</v>
      </c>
      <c r="B42" s="2">
        <v>19531</v>
      </c>
      <c r="C42" s="3">
        <v>0.8507986111111111</v>
      </c>
      <c r="D42" s="1">
        <v>0</v>
      </c>
      <c r="E42" s="1">
        <v>37.9</v>
      </c>
      <c r="F42" s="1">
        <v>47.1</v>
      </c>
      <c r="G42" s="1">
        <v>20</v>
      </c>
      <c r="H42" s="1" t="s">
        <v>17</v>
      </c>
      <c r="I42" s="6">
        <v>4</v>
      </c>
      <c r="K42">
        <v>75</v>
      </c>
      <c r="M42" s="1">
        <v>37.9</v>
      </c>
      <c r="N42" s="1">
        <v>47.1</v>
      </c>
      <c r="P42">
        <f>6371*2*ASIN(MIN(SQRT(SIN((RADIANS(M42)-RADIANS($M$42))/2)^2+COS(RADIANS(M42))*COS(RADIANS($M$42))*SIN((RADIANS(N42)-RADIANS($N$42))/2)^2)))</f>
        <v>0</v>
      </c>
      <c r="R42" s="7">
        <v>5.3440000000000003</v>
      </c>
    </row>
    <row r="43" spans="1:18" x14ac:dyDescent="0.25">
      <c r="A43" s="1">
        <f t="shared" si="0"/>
        <v>41</v>
      </c>
      <c r="B43" s="2">
        <v>20019</v>
      </c>
      <c r="C43" s="3">
        <v>0.94969907407407406</v>
      </c>
      <c r="D43" s="1">
        <v>0</v>
      </c>
      <c r="E43" s="1">
        <v>38.78</v>
      </c>
      <c r="F43" s="1">
        <v>45.78</v>
      </c>
      <c r="G43" s="1">
        <v>26</v>
      </c>
      <c r="H43" s="1" t="s">
        <v>34</v>
      </c>
      <c r="I43" s="6">
        <v>4.8</v>
      </c>
      <c r="K43">
        <v>89</v>
      </c>
      <c r="M43" s="1">
        <v>38.78</v>
      </c>
      <c r="N43" s="1">
        <v>45.78</v>
      </c>
      <c r="P43">
        <f>6371*2*ASIN(MIN(SQRT(SIN((RADIANS(M43)-RADIANS($M$43))/2)^2+COS(RADIANS(M43))*COS(RADIANS($M$43))*SIN((RADIANS(N43)-RADIANS($N$43))/2)^2)))</f>
        <v>0</v>
      </c>
      <c r="R43" s="6">
        <v>5.34</v>
      </c>
    </row>
    <row r="44" spans="1:18" x14ac:dyDescent="0.25">
      <c r="A44" s="1">
        <f t="shared" si="0"/>
        <v>42</v>
      </c>
      <c r="B44" s="2">
        <v>20100</v>
      </c>
      <c r="C44" s="3">
        <v>0.17104166666666668</v>
      </c>
      <c r="D44" s="1">
        <v>0</v>
      </c>
      <c r="E44" s="1">
        <v>38.1</v>
      </c>
      <c r="F44" s="1">
        <v>47.9</v>
      </c>
      <c r="G44" s="1">
        <v>0</v>
      </c>
      <c r="H44" s="1" t="s">
        <v>17</v>
      </c>
      <c r="I44" s="6">
        <v>4</v>
      </c>
      <c r="K44">
        <v>142</v>
      </c>
      <c r="M44" s="1">
        <v>38.1</v>
      </c>
      <c r="N44" s="1">
        <v>47.9</v>
      </c>
      <c r="P44">
        <f>6371*2*ASIN(MIN(SQRT(SIN((RADIANS(M44)-RADIANS($M$44))/2)^2+COS(RADIANS(M44))*COS(RADIANS($M$44))*SIN((RADIANS(N44)-RADIANS($N$44))/2)^2)))</f>
        <v>0</v>
      </c>
      <c r="R44" s="7">
        <v>5.34</v>
      </c>
    </row>
    <row r="45" spans="1:18" x14ac:dyDescent="0.25">
      <c r="A45" s="1">
        <f t="shared" si="0"/>
        <v>43</v>
      </c>
      <c r="B45" s="2">
        <v>20969</v>
      </c>
      <c r="C45" s="3">
        <v>0.41890046296296296</v>
      </c>
      <c r="D45" s="1">
        <v>0</v>
      </c>
      <c r="E45" s="1">
        <v>38.630000000000003</v>
      </c>
      <c r="F45" s="1">
        <v>45.84</v>
      </c>
      <c r="G45" s="1">
        <v>21</v>
      </c>
      <c r="H45" s="1" t="s">
        <v>35</v>
      </c>
      <c r="I45" s="6">
        <v>4.5999999999999996</v>
      </c>
      <c r="K45">
        <v>72</v>
      </c>
      <c r="M45" s="1">
        <v>38.630000000000003</v>
      </c>
      <c r="N45" s="1">
        <v>45.84</v>
      </c>
      <c r="P45">
        <f>6371*2*ASIN(MIN(SQRT(SIN((RADIANS(M45)-RADIANS($M$45))/2)^2+COS(RADIANS(M45))*COS(RADIANS($M$45))*SIN((RADIANS(N45)-RADIANS($N$45))/2)^2)))</f>
        <v>0</v>
      </c>
      <c r="R45" s="6">
        <v>5.34</v>
      </c>
    </row>
    <row r="46" spans="1:18" x14ac:dyDescent="0.25">
      <c r="A46" s="1">
        <f t="shared" si="0"/>
        <v>44</v>
      </c>
      <c r="B46" s="2">
        <v>21022</v>
      </c>
      <c r="C46" s="3">
        <v>0.63093750000000004</v>
      </c>
      <c r="D46" s="1">
        <v>0</v>
      </c>
      <c r="E46" s="1">
        <v>39.14</v>
      </c>
      <c r="F46" s="1">
        <v>46.05</v>
      </c>
      <c r="G46" s="1">
        <v>37</v>
      </c>
      <c r="H46" s="1" t="s">
        <v>36</v>
      </c>
      <c r="I46" s="6">
        <v>4.2</v>
      </c>
      <c r="K46">
        <v>119</v>
      </c>
      <c r="M46" s="1">
        <v>39.14</v>
      </c>
      <c r="N46" s="1">
        <v>46.05</v>
      </c>
      <c r="P46">
        <f>6371*2*ASIN(MIN(SQRT(SIN((RADIANS(M46)-RADIANS($M$46))/2)^2+COS(RADIANS(M46))*COS(RADIANS($M$46))*SIN((RADIANS(N46)-RADIANS($N$46))/2)^2)))</f>
        <v>0</v>
      </c>
      <c r="R46" s="7">
        <v>5.34</v>
      </c>
    </row>
    <row r="47" spans="1:18" x14ac:dyDescent="0.25">
      <c r="A47" s="1">
        <f t="shared" si="0"/>
        <v>45</v>
      </c>
      <c r="B47" s="2">
        <v>21995</v>
      </c>
      <c r="C47" s="3">
        <v>0.93423611111111116</v>
      </c>
      <c r="D47" s="1">
        <v>0</v>
      </c>
      <c r="E47" s="1">
        <v>38.25</v>
      </c>
      <c r="F47" s="1">
        <v>46</v>
      </c>
      <c r="G47" s="1">
        <v>0</v>
      </c>
      <c r="H47" s="1" t="s">
        <v>37</v>
      </c>
      <c r="I47" s="6">
        <v>5.2</v>
      </c>
      <c r="K47">
        <v>31</v>
      </c>
      <c r="M47" s="1">
        <v>38.25</v>
      </c>
      <c r="N47" s="1">
        <v>46</v>
      </c>
      <c r="P47">
        <f>6371*2*ASIN(MIN(SQRT(SIN((RADIANS(M47)-RADIANS($M$47))/2)^2+COS(RADIANS(M47))*COS(RADIANS($M$47))*SIN((RADIANS(N47)-RADIANS($N$47))/2)^2)))</f>
        <v>0</v>
      </c>
      <c r="R47" s="6">
        <v>5.34</v>
      </c>
    </row>
    <row r="48" spans="1:18" x14ac:dyDescent="0.25">
      <c r="A48" s="1">
        <f t="shared" si="0"/>
        <v>46</v>
      </c>
      <c r="B48" s="2">
        <v>21995</v>
      </c>
      <c r="C48" s="3">
        <v>0.93923611111111116</v>
      </c>
      <c r="D48" s="1">
        <v>0</v>
      </c>
      <c r="E48" s="1">
        <v>38.25</v>
      </c>
      <c r="F48" s="1">
        <v>46</v>
      </c>
      <c r="G48" s="1">
        <v>0</v>
      </c>
      <c r="H48" s="1" t="s">
        <v>38</v>
      </c>
      <c r="I48" s="7">
        <v>4.7</v>
      </c>
      <c r="K48">
        <v>31</v>
      </c>
      <c r="M48" s="1">
        <v>38.25</v>
      </c>
      <c r="N48" s="1">
        <v>46</v>
      </c>
      <c r="P48">
        <f t="shared" ref="P48" si="7">6371*2*ASIN(MIN(SQRT(SIN((RADIANS(M48)-RADIANS($M$47))/2)^2+COS(RADIANS(M48))*COS(RADIANS($M$47))*SIN((RADIANS(N48)-RADIANS($N$47))/2)^2)))</f>
        <v>0</v>
      </c>
      <c r="R48" s="6">
        <v>5.3</v>
      </c>
    </row>
    <row r="49" spans="1:18" x14ac:dyDescent="0.25">
      <c r="A49" s="1">
        <f t="shared" si="0"/>
        <v>47</v>
      </c>
      <c r="B49" s="2">
        <v>22390</v>
      </c>
      <c r="C49" s="3">
        <v>0.59729166666666667</v>
      </c>
      <c r="D49" s="1">
        <v>0</v>
      </c>
      <c r="E49" s="1">
        <v>38.299999999999997</v>
      </c>
      <c r="F49" s="1">
        <v>44.9</v>
      </c>
      <c r="G49" s="1">
        <v>20</v>
      </c>
      <c r="H49" s="1" t="s">
        <v>15</v>
      </c>
      <c r="I49" s="6">
        <v>4.9480000000000004</v>
      </c>
      <c r="K49">
        <v>123</v>
      </c>
      <c r="M49" s="1">
        <v>38.299999999999997</v>
      </c>
      <c r="N49" s="1">
        <v>44.9</v>
      </c>
      <c r="P49">
        <f>6371*2*ASIN(MIN(SQRT(SIN((RADIANS(M49)-RADIANS($M$49))/2)^2+COS(RADIANS(M49))*COS(RADIANS($M$49))*SIN((RADIANS(N49)-RADIANS($N$49))/2)^2)))</f>
        <v>0</v>
      </c>
      <c r="R49" s="6">
        <v>5.28</v>
      </c>
    </row>
    <row r="50" spans="1:18" x14ac:dyDescent="0.25">
      <c r="A50" s="1">
        <f t="shared" si="0"/>
        <v>48</v>
      </c>
      <c r="B50" s="2">
        <v>22974</v>
      </c>
      <c r="C50" s="3">
        <v>0.59335648148148146</v>
      </c>
      <c r="D50" s="1">
        <v>0</v>
      </c>
      <c r="E50" s="1">
        <v>38.5</v>
      </c>
      <c r="F50" s="1">
        <v>47.7</v>
      </c>
      <c r="G50" s="1">
        <v>0</v>
      </c>
      <c r="H50" s="1" t="s">
        <v>39</v>
      </c>
      <c r="I50" s="6">
        <v>4.5</v>
      </c>
      <c r="K50">
        <v>133</v>
      </c>
      <c r="M50" s="1">
        <v>38.5</v>
      </c>
      <c r="N50" s="1">
        <v>47.7</v>
      </c>
      <c r="P50">
        <f>6371*2*ASIN(MIN(SQRT(SIN((RADIANS(M50)-RADIANS($M$50))/2)^2+COS(RADIANS(M50))*COS(RADIANS($M$50))*SIN((RADIANS(N50)-RADIANS($N$50))/2)^2)))</f>
        <v>0</v>
      </c>
      <c r="R50" s="6">
        <v>5.28</v>
      </c>
    </row>
    <row r="51" spans="1:18" x14ac:dyDescent="0.25">
      <c r="A51" s="1">
        <f t="shared" si="0"/>
        <v>49</v>
      </c>
      <c r="B51" s="2">
        <v>23004</v>
      </c>
      <c r="C51" s="3">
        <v>0.59335648148148146</v>
      </c>
      <c r="D51" s="1">
        <v>0</v>
      </c>
      <c r="E51" s="1">
        <v>38.5</v>
      </c>
      <c r="F51" s="1">
        <v>47.5</v>
      </c>
      <c r="G51" s="1">
        <v>15</v>
      </c>
      <c r="H51" s="1" t="s">
        <v>17</v>
      </c>
      <c r="I51" s="7">
        <v>4</v>
      </c>
      <c r="K51">
        <v>116</v>
      </c>
      <c r="M51" s="1">
        <v>38.5</v>
      </c>
      <c r="N51" s="1">
        <v>47.5</v>
      </c>
      <c r="P51">
        <f>6371*2*ASIN(MIN(SQRT(SIN((RADIANS(M51)-RADIANS($M$50))/2)^2+COS(RADIANS(M51))*COS(RADIANS($M$50))*SIN((RADIANS(N51)-RADIANS($N$50))/2)^2)))</f>
        <v>17.404407894302818</v>
      </c>
      <c r="R51" s="7">
        <v>5.28</v>
      </c>
    </row>
    <row r="52" spans="1:18" x14ac:dyDescent="0.25">
      <c r="A52" s="1">
        <f t="shared" si="0"/>
        <v>50</v>
      </c>
      <c r="B52" s="2">
        <v>23366</v>
      </c>
      <c r="C52" s="3">
        <v>0.63758101851851856</v>
      </c>
      <c r="D52" s="1">
        <v>0</v>
      </c>
      <c r="E52" s="1">
        <v>38.700000000000003</v>
      </c>
      <c r="F52" s="1">
        <v>45.4</v>
      </c>
      <c r="G52" s="1">
        <v>0</v>
      </c>
      <c r="H52" s="1" t="s">
        <v>40</v>
      </c>
      <c r="I52" s="6">
        <v>5.1100000000000003</v>
      </c>
      <c r="K52">
        <v>103</v>
      </c>
      <c r="M52" s="1">
        <v>38.700000000000003</v>
      </c>
      <c r="N52" s="1">
        <v>45.4</v>
      </c>
      <c r="P52">
        <f>6371*2*ASIN(MIN(SQRT(SIN((RADIANS(M52)-RADIANS($M$52))/2)^2+COS(RADIANS(M52))*COS(RADIANS($M$52))*SIN((RADIANS(N52)-RADIANS($N$52))/2)^2)))</f>
        <v>0</v>
      </c>
      <c r="R52" s="7">
        <v>5.2779999999999996</v>
      </c>
    </row>
    <row r="53" spans="1:18" x14ac:dyDescent="0.25">
      <c r="A53" s="1">
        <f t="shared" si="0"/>
        <v>51</v>
      </c>
      <c r="B53" s="2">
        <v>23376</v>
      </c>
      <c r="C53" s="3">
        <v>0.6375925925925926</v>
      </c>
      <c r="D53" s="1">
        <v>0</v>
      </c>
      <c r="E53" s="1">
        <v>38.4</v>
      </c>
      <c r="F53" s="1">
        <v>45.3</v>
      </c>
      <c r="G53" s="1">
        <v>0</v>
      </c>
      <c r="H53" s="1" t="s">
        <v>41</v>
      </c>
      <c r="I53" s="7">
        <v>4.8550000000000004</v>
      </c>
      <c r="K53">
        <v>93</v>
      </c>
      <c r="M53" s="1">
        <v>38.4</v>
      </c>
      <c r="N53" s="1">
        <v>45.3</v>
      </c>
      <c r="P53">
        <f>6371*2*ASIN(MIN(SQRT(SIN((RADIANS(M53)-RADIANS($M$52))/2)^2+COS(RADIANS(M53))*COS(RADIANS($M$52))*SIN((RADIANS(N53)-RADIANS($N$52))/2)^2)))</f>
        <v>34.473334236199847</v>
      </c>
      <c r="R53" s="6">
        <v>5.2779999999999996</v>
      </c>
    </row>
    <row r="54" spans="1:18" x14ac:dyDescent="0.25">
      <c r="A54" s="1">
        <f t="shared" si="0"/>
        <v>52</v>
      </c>
      <c r="B54" s="2">
        <v>23783</v>
      </c>
      <c r="C54" s="3">
        <v>0.67354166666666671</v>
      </c>
      <c r="D54" s="1">
        <v>0</v>
      </c>
      <c r="E54" s="1">
        <v>37.659999999999997</v>
      </c>
      <c r="F54" s="1">
        <v>47.09</v>
      </c>
      <c r="G54" s="1">
        <v>45</v>
      </c>
      <c r="H54" s="1" t="s">
        <v>42</v>
      </c>
      <c r="I54" s="6">
        <v>5.28</v>
      </c>
      <c r="K54">
        <v>85</v>
      </c>
      <c r="M54" s="1">
        <v>37.659999999999997</v>
      </c>
      <c r="N54" s="1">
        <v>47.09</v>
      </c>
      <c r="P54">
        <f>6371*2*ASIN(MIN(SQRT(SIN((RADIANS(M54)-RADIANS($M$54))/2)^2+COS(RADIANS(M54))*COS(RADIANS($M$54))*SIN((RADIANS(N54)-RADIANS($N$54))/2)^2)))</f>
        <v>0</v>
      </c>
      <c r="R54" s="6">
        <v>5.2779999999999996</v>
      </c>
    </row>
    <row r="55" spans="1:18" x14ac:dyDescent="0.25">
      <c r="A55" s="1">
        <f t="shared" si="0"/>
        <v>53</v>
      </c>
      <c r="B55" s="2">
        <v>23786</v>
      </c>
      <c r="C55" s="3">
        <v>3.9675925925925927E-2</v>
      </c>
      <c r="D55" s="1">
        <v>0</v>
      </c>
      <c r="E55" s="1">
        <v>38.229999999999997</v>
      </c>
      <c r="F55" s="1">
        <v>45.74</v>
      </c>
      <c r="G55" s="1">
        <v>88</v>
      </c>
      <c r="H55" s="1" t="s">
        <v>17</v>
      </c>
      <c r="I55" s="6">
        <v>4</v>
      </c>
      <c r="K55">
        <v>50</v>
      </c>
      <c r="M55" s="1">
        <v>38.229999999999997</v>
      </c>
      <c r="N55" s="1">
        <v>45.74</v>
      </c>
      <c r="P55">
        <f>6371*2*ASIN(MIN(SQRT(SIN((RADIANS(M55)-RADIANS($M$55))/2)^2+COS(RADIANS(M55))*COS(RADIANS($M$55))*SIN((RADIANS(N55)-RADIANS($N$55))/2)^2)))</f>
        <v>0</v>
      </c>
      <c r="R55" s="7">
        <v>5.26</v>
      </c>
    </row>
    <row r="56" spans="1:18" x14ac:dyDescent="0.25">
      <c r="A56" s="1">
        <f t="shared" si="0"/>
        <v>54</v>
      </c>
      <c r="B56" s="2">
        <v>24664</v>
      </c>
      <c r="C56" s="3">
        <v>5.9606481481481483E-2</v>
      </c>
      <c r="D56" s="1">
        <v>0</v>
      </c>
      <c r="E56" s="1">
        <v>38.200000000000003</v>
      </c>
      <c r="F56" s="1">
        <v>47.8</v>
      </c>
      <c r="G56" s="1">
        <v>20</v>
      </c>
      <c r="H56" s="1" t="s">
        <v>43</v>
      </c>
      <c r="I56" s="6">
        <v>4.3</v>
      </c>
      <c r="K56">
        <v>134</v>
      </c>
      <c r="M56" s="1">
        <v>38.200000000000003</v>
      </c>
      <c r="N56" s="1">
        <v>47.8</v>
      </c>
      <c r="P56">
        <f>6371*2*ASIN(MIN(SQRT(SIN((RADIANS(M56)-RADIANS($M$56))/2)^2+COS(RADIANS(M56))*COS(RADIANS($M$56))*SIN((RADIANS(N56)-RADIANS($N$56))/2)^2)))</f>
        <v>0</v>
      </c>
      <c r="R56" s="7">
        <v>5.26</v>
      </c>
    </row>
    <row r="57" spans="1:18" x14ac:dyDescent="0.25">
      <c r="A57" s="1">
        <f t="shared" si="0"/>
        <v>55</v>
      </c>
      <c r="B57" s="2">
        <v>24998</v>
      </c>
      <c r="C57" s="3">
        <v>3.923611111111111E-2</v>
      </c>
      <c r="D57" s="1">
        <v>0</v>
      </c>
      <c r="E57" s="1">
        <v>39.103999999999999</v>
      </c>
      <c r="F57" s="1">
        <v>46.064</v>
      </c>
      <c r="G57" s="1">
        <v>5</v>
      </c>
      <c r="H57" s="1" t="s">
        <v>42</v>
      </c>
      <c r="I57" s="6">
        <v>5.28</v>
      </c>
      <c r="K57">
        <v>115</v>
      </c>
      <c r="M57" s="1">
        <v>39.103999999999999</v>
      </c>
      <c r="N57" s="1">
        <v>46.064</v>
      </c>
      <c r="P57">
        <f>6371*2*ASIN(MIN(SQRT(SIN((RADIANS(M57)-RADIANS($M$57))/2)^2+COS(RADIANS(M57))*COS(RADIANS($M$57))*SIN((RADIANS(N57)-RADIANS($N$57))/2)^2)))</f>
        <v>0</v>
      </c>
      <c r="R57" s="7">
        <v>5.26</v>
      </c>
    </row>
    <row r="58" spans="1:18" x14ac:dyDescent="0.25">
      <c r="A58" s="1">
        <f t="shared" si="0"/>
        <v>56</v>
      </c>
      <c r="B58" s="2">
        <v>24998</v>
      </c>
      <c r="C58" s="3">
        <v>0.48497685185185185</v>
      </c>
      <c r="D58" s="1">
        <v>0</v>
      </c>
      <c r="E58" s="1">
        <v>39.24</v>
      </c>
      <c r="F58" s="1">
        <v>46.23</v>
      </c>
      <c r="G58" s="1">
        <v>28</v>
      </c>
      <c r="H58" s="1" t="s">
        <v>44</v>
      </c>
      <c r="I58" s="7">
        <v>4.5999999999999996</v>
      </c>
      <c r="K58">
        <v>129</v>
      </c>
      <c r="M58" s="1">
        <v>39.24</v>
      </c>
      <c r="N58" s="1">
        <v>46.23</v>
      </c>
      <c r="P58">
        <f t="shared" ref="P58:P62" si="8">6371*2*ASIN(MIN(SQRT(SIN((RADIANS(M58)-RADIANS($M$57))/2)^2+COS(RADIANS(M58))*COS(RADIANS($M$57))*SIN((RADIANS(N58)-RADIANS($N$57))/2)^2)))</f>
        <v>20.819780598436729</v>
      </c>
      <c r="R58" s="7">
        <v>5.26</v>
      </c>
    </row>
    <row r="59" spans="1:18" x14ac:dyDescent="0.25">
      <c r="A59" s="1">
        <f t="shared" si="0"/>
        <v>57</v>
      </c>
      <c r="B59" s="2">
        <v>25045</v>
      </c>
      <c r="C59" s="3">
        <v>0.97407407407407409</v>
      </c>
      <c r="D59" s="1">
        <v>0</v>
      </c>
      <c r="E59" s="1">
        <v>39.200000000000003</v>
      </c>
      <c r="F59" s="1">
        <v>46.1</v>
      </c>
      <c r="G59" s="1">
        <v>16</v>
      </c>
      <c r="H59" s="1" t="s">
        <v>17</v>
      </c>
      <c r="I59" s="7">
        <v>4</v>
      </c>
      <c r="K59">
        <v>125</v>
      </c>
      <c r="M59" s="1">
        <v>39.200000000000003</v>
      </c>
      <c r="N59" s="1">
        <v>46.1</v>
      </c>
      <c r="P59">
        <f t="shared" si="8"/>
        <v>11.116913372965028</v>
      </c>
      <c r="R59" s="7">
        <v>5.2119999999999997</v>
      </c>
    </row>
    <row r="60" spans="1:18" x14ac:dyDescent="0.25">
      <c r="A60" s="1">
        <f t="shared" si="0"/>
        <v>58</v>
      </c>
      <c r="B60" s="2">
        <v>25082</v>
      </c>
      <c r="C60" s="3">
        <v>0.23593749999999999</v>
      </c>
      <c r="D60" s="1">
        <v>0</v>
      </c>
      <c r="E60" s="1">
        <v>39.091999999999999</v>
      </c>
      <c r="F60" s="1">
        <v>46.131999999999998</v>
      </c>
      <c r="G60" s="1">
        <v>15</v>
      </c>
      <c r="H60" s="1" t="s">
        <v>42</v>
      </c>
      <c r="I60" s="7">
        <v>5.28</v>
      </c>
      <c r="K60">
        <v>113</v>
      </c>
      <c r="M60" s="1">
        <v>39.091999999999999</v>
      </c>
      <c r="N60" s="1">
        <v>46.131999999999998</v>
      </c>
      <c r="P60">
        <f t="shared" si="8"/>
        <v>6.0178471451818396</v>
      </c>
      <c r="R60" s="7">
        <v>5.2119999999999997</v>
      </c>
    </row>
    <row r="61" spans="1:18" x14ac:dyDescent="0.25">
      <c r="A61" s="1">
        <f t="shared" si="0"/>
        <v>59</v>
      </c>
      <c r="B61" s="2">
        <v>25097</v>
      </c>
      <c r="C61" s="3">
        <v>0.29869212962962965</v>
      </c>
      <c r="D61" s="1">
        <v>0</v>
      </c>
      <c r="E61" s="1">
        <v>39.299999999999997</v>
      </c>
      <c r="F61" s="1">
        <v>46.3</v>
      </c>
      <c r="G61" s="1">
        <v>44</v>
      </c>
      <c r="H61" s="1" t="s">
        <v>45</v>
      </c>
      <c r="I61" s="7">
        <v>4.7699999999999996</v>
      </c>
      <c r="K61">
        <v>136</v>
      </c>
      <c r="M61" s="1">
        <v>39.299999999999997</v>
      </c>
      <c r="N61" s="1">
        <v>46.3</v>
      </c>
      <c r="P61">
        <f t="shared" si="8"/>
        <v>29.808038915317095</v>
      </c>
      <c r="R61" s="7">
        <v>5.2119999999999997</v>
      </c>
    </row>
    <row r="62" spans="1:18" x14ac:dyDescent="0.25">
      <c r="A62" s="1">
        <f t="shared" si="0"/>
        <v>60</v>
      </c>
      <c r="B62" s="2">
        <v>25112</v>
      </c>
      <c r="C62" s="3">
        <v>0.7611458333333333</v>
      </c>
      <c r="D62" s="1">
        <v>0</v>
      </c>
      <c r="E62" s="1">
        <v>39.19</v>
      </c>
      <c r="F62" s="1">
        <v>46.21</v>
      </c>
      <c r="G62" s="1">
        <v>10</v>
      </c>
      <c r="H62" s="1" t="s">
        <v>46</v>
      </c>
      <c r="I62" s="7">
        <v>4.9400000000000004</v>
      </c>
      <c r="K62">
        <v>123</v>
      </c>
      <c r="M62" s="1">
        <v>39.19</v>
      </c>
      <c r="N62" s="1">
        <v>46.21</v>
      </c>
      <c r="P62">
        <f t="shared" si="8"/>
        <v>15.810178584859152</v>
      </c>
      <c r="R62" s="6">
        <v>5.2</v>
      </c>
    </row>
    <row r="63" spans="1:18" x14ac:dyDescent="0.25">
      <c r="A63" s="1">
        <f t="shared" si="0"/>
        <v>61</v>
      </c>
      <c r="B63" s="2">
        <v>25239</v>
      </c>
      <c r="C63" s="3">
        <v>0.84993055555555552</v>
      </c>
      <c r="D63" s="1">
        <v>0</v>
      </c>
      <c r="E63" s="1">
        <v>38.6</v>
      </c>
      <c r="F63" s="1">
        <v>45.7</v>
      </c>
      <c r="G63" s="1">
        <v>39</v>
      </c>
      <c r="H63" s="1" t="s">
        <v>45</v>
      </c>
      <c r="I63" s="6">
        <v>4.7699999999999996</v>
      </c>
      <c r="K63">
        <v>77</v>
      </c>
      <c r="M63" s="1">
        <v>38.6</v>
      </c>
      <c r="N63" s="1">
        <v>45.7</v>
      </c>
      <c r="P63">
        <f>6371*2*ASIN(MIN(SQRT(SIN((RADIANS(M63)-RADIANS($M$63))/2)^2+COS(RADIANS(M63))*COS(RADIANS($M$63))*SIN((RADIANS(N63)-RADIANS($N$63))/2)^2)))</f>
        <v>0</v>
      </c>
      <c r="R63" s="7">
        <v>5.1820000000000004</v>
      </c>
    </row>
    <row r="64" spans="1:18" x14ac:dyDescent="0.25">
      <c r="A64" s="1">
        <f t="shared" si="0"/>
        <v>62</v>
      </c>
      <c r="B64" s="2">
        <v>25641</v>
      </c>
      <c r="C64" s="3">
        <v>7.7604166666666669E-2</v>
      </c>
      <c r="D64" s="1">
        <v>0</v>
      </c>
      <c r="E64" s="1">
        <v>38.594000000000001</v>
      </c>
      <c r="F64" s="1">
        <v>44.771999999999998</v>
      </c>
      <c r="G64" s="1">
        <v>15</v>
      </c>
      <c r="H64" s="1" t="s">
        <v>47</v>
      </c>
      <c r="I64" s="6">
        <v>5.45</v>
      </c>
      <c r="K64">
        <v>144</v>
      </c>
      <c r="M64" s="1">
        <v>38.594000000000001</v>
      </c>
      <c r="N64" s="1">
        <v>44.771999999999998</v>
      </c>
      <c r="P64">
        <f>6371*2*ASIN(MIN(SQRT(SIN((RADIANS(M64)-RADIANS($M$64))/2)^2+COS(RADIANS(M64))*COS(RADIANS($M$64))*SIN((RADIANS(N64)-RADIANS($N$64))/2)^2)))</f>
        <v>0</v>
      </c>
      <c r="R64" s="7">
        <v>5.1820000000000004</v>
      </c>
    </row>
    <row r="65" spans="1:18" x14ac:dyDescent="0.25">
      <c r="A65" s="1">
        <f t="shared" si="0"/>
        <v>63</v>
      </c>
      <c r="B65" s="2">
        <v>25745</v>
      </c>
      <c r="C65" s="3">
        <v>8.0740740740740738E-2</v>
      </c>
      <c r="D65" s="1">
        <v>0</v>
      </c>
      <c r="E65" s="1">
        <v>38.700000000000003</v>
      </c>
      <c r="F65" s="1">
        <v>45.1</v>
      </c>
      <c r="G65" s="1">
        <v>65</v>
      </c>
      <c r="H65" s="1" t="s">
        <v>41</v>
      </c>
      <c r="I65" s="7">
        <v>4.8550000000000004</v>
      </c>
      <c r="K65">
        <v>124</v>
      </c>
      <c r="M65" s="1">
        <v>38.700000000000003</v>
      </c>
      <c r="N65" s="1">
        <v>45.1</v>
      </c>
      <c r="P65">
        <f t="shared" ref="P65:P66" si="9">6371*2*ASIN(MIN(SQRT(SIN((RADIANS(M65)-RADIANS($M$64))/2)^2+COS(RADIANS(M65))*COS(RADIANS($M$64))*SIN((RADIANS(N65)-RADIANS($N$64))/2)^2)))</f>
        <v>30.827144034984808</v>
      </c>
      <c r="R65" s="6">
        <v>5.1820000000000004</v>
      </c>
    </row>
    <row r="66" spans="1:18" ht="14.25" customHeight="1" x14ac:dyDescent="0.25">
      <c r="A66" s="1">
        <f t="shared" si="0"/>
        <v>64</v>
      </c>
      <c r="B66" s="2">
        <v>25870</v>
      </c>
      <c r="C66" s="3">
        <v>0.36773148148148149</v>
      </c>
      <c r="D66" s="1">
        <v>0</v>
      </c>
      <c r="E66" s="1">
        <v>38.43</v>
      </c>
      <c r="F66" s="1">
        <v>45.47</v>
      </c>
      <c r="G66" s="1">
        <v>59</v>
      </c>
      <c r="H66" s="1" t="s">
        <v>41</v>
      </c>
      <c r="I66" s="7">
        <v>4.8550000000000004</v>
      </c>
      <c r="K66">
        <v>81</v>
      </c>
      <c r="M66" s="1">
        <v>38.43</v>
      </c>
      <c r="N66" s="1">
        <v>45.47</v>
      </c>
      <c r="P66">
        <f t="shared" si="9"/>
        <v>63.409883234619542</v>
      </c>
      <c r="R66" s="6">
        <v>5.1820000000000004</v>
      </c>
    </row>
    <row r="67" spans="1:18" ht="14.25" customHeight="1" x14ac:dyDescent="0.25">
      <c r="A67" s="1">
        <f t="shared" si="0"/>
        <v>65</v>
      </c>
      <c r="B67" s="2">
        <v>25975</v>
      </c>
      <c r="C67" s="3">
        <v>7.048611111111111E-2</v>
      </c>
      <c r="D67" s="1">
        <v>0</v>
      </c>
      <c r="E67" s="1">
        <v>38.344999999999999</v>
      </c>
      <c r="F67" s="1">
        <v>47.122999999999998</v>
      </c>
      <c r="G67" s="1">
        <v>59</v>
      </c>
      <c r="H67" s="1" t="s">
        <v>39</v>
      </c>
      <c r="I67" s="6">
        <v>4.5</v>
      </c>
      <c r="K67">
        <v>79</v>
      </c>
      <c r="M67" s="1">
        <v>38.344999999999999</v>
      </c>
      <c r="N67" s="1">
        <v>47.122999999999998</v>
      </c>
      <c r="P67">
        <f>6371*2*ASIN(MIN(SQRT(SIN((RADIANS(M67)-RADIANS($M$67))/2)^2+COS(RADIANS(M67))*COS(RADIANS($M$67))*SIN((RADIANS(N67)-RADIANS($N$67))/2)^2)))</f>
        <v>0</v>
      </c>
      <c r="R67" s="6">
        <v>5.1820000000000004</v>
      </c>
    </row>
    <row r="68" spans="1:18" ht="14.25" customHeight="1" x14ac:dyDescent="0.25">
      <c r="A68" s="1">
        <f t="shared" ref="A68:A131" si="10">A67+1</f>
        <v>66</v>
      </c>
      <c r="B68" s="2">
        <v>26155</v>
      </c>
      <c r="C68" s="3">
        <v>0.95315972222222223</v>
      </c>
      <c r="D68" s="1">
        <v>0</v>
      </c>
      <c r="E68" s="1">
        <v>38.417999999999999</v>
      </c>
      <c r="F68" s="1">
        <v>47.75</v>
      </c>
      <c r="G68" s="1">
        <v>33</v>
      </c>
      <c r="H68" s="1" t="s">
        <v>43</v>
      </c>
      <c r="I68" s="6">
        <v>4.3</v>
      </c>
      <c r="K68">
        <v>134</v>
      </c>
      <c r="M68" s="1">
        <v>38.417999999999999</v>
      </c>
      <c r="N68" s="1">
        <v>47.75</v>
      </c>
      <c r="P68">
        <f>6371*2*ASIN(MIN(SQRT(SIN((RADIANS(M68)-RADIANS($M$68))/2)^2+COS(RADIANS(M68))*COS(RADIANS($M$68))*SIN((RADIANS(N68)-RADIANS($N$68))/2)^2)))</f>
        <v>0</v>
      </c>
      <c r="R68" s="6">
        <v>5.1820000000000004</v>
      </c>
    </row>
    <row r="69" spans="1:18" ht="14.25" customHeight="1" x14ac:dyDescent="0.25">
      <c r="A69" s="1">
        <f t="shared" si="10"/>
        <v>67</v>
      </c>
      <c r="B69" s="2">
        <v>26670</v>
      </c>
      <c r="C69" s="3">
        <v>0.65248842592592593</v>
      </c>
      <c r="D69" s="1">
        <v>0</v>
      </c>
      <c r="E69" s="1">
        <v>37.950000000000003</v>
      </c>
      <c r="F69" s="1">
        <v>46.668999999999997</v>
      </c>
      <c r="G69" s="1">
        <v>65</v>
      </c>
      <c r="H69" s="1" t="s">
        <v>48</v>
      </c>
      <c r="I69" s="6">
        <v>4.6849999999999996</v>
      </c>
      <c r="K69">
        <v>37</v>
      </c>
      <c r="M69" s="1">
        <v>37.950000000000003</v>
      </c>
      <c r="N69" s="1">
        <v>46.668999999999997</v>
      </c>
      <c r="P69">
        <f>6371*2*ASIN(MIN(SQRT(SIN((RADIANS(M69)-RADIANS($M$69))/2)^2+COS(RADIANS(M69))*COS(RADIANS($M$69))*SIN((RADIANS(N69)-RADIANS($N$69))/2)^2)))</f>
        <v>0</v>
      </c>
      <c r="R69" s="8">
        <v>5.1820000000000004</v>
      </c>
    </row>
    <row r="70" spans="1:18" ht="15.75" customHeight="1" x14ac:dyDescent="0.25">
      <c r="A70" s="1">
        <f t="shared" si="10"/>
        <v>68</v>
      </c>
      <c r="B70" s="2">
        <v>26842</v>
      </c>
      <c r="C70" s="3">
        <v>0.93388888888888888</v>
      </c>
      <c r="D70" s="1">
        <v>0</v>
      </c>
      <c r="E70" s="1">
        <v>38.39</v>
      </c>
      <c r="F70" s="1">
        <v>46.7</v>
      </c>
      <c r="G70" s="1">
        <v>40</v>
      </c>
      <c r="H70" s="1" t="s">
        <v>49</v>
      </c>
      <c r="I70" s="7">
        <v>4.43</v>
      </c>
      <c r="K70">
        <v>50</v>
      </c>
      <c r="M70" s="1">
        <v>38.39</v>
      </c>
      <c r="N70" s="1">
        <v>46.7</v>
      </c>
      <c r="P70">
        <f t="shared" ref="P70" si="11">6371*2*ASIN(MIN(SQRT(SIN((RADIANS(M70)-RADIANS($M$69))/2)^2+COS(RADIANS(M70))*COS(RADIANS($M$69))*SIN((RADIANS(N70)-RADIANS($N$69))/2)^2)))</f>
        <v>49.000762583530964</v>
      </c>
      <c r="R70" s="6">
        <v>5.1820000000000004</v>
      </c>
    </row>
    <row r="71" spans="1:18" ht="16.5" customHeight="1" x14ac:dyDescent="0.25">
      <c r="A71" s="1">
        <f t="shared" si="10"/>
        <v>69</v>
      </c>
      <c r="B71" s="2">
        <v>27464</v>
      </c>
      <c r="C71" s="3">
        <v>6.3900462962962964E-2</v>
      </c>
      <c r="D71" s="1">
        <v>0</v>
      </c>
      <c r="E71" s="1">
        <v>37.832999999999998</v>
      </c>
      <c r="F71" s="1">
        <v>47.314999999999998</v>
      </c>
      <c r="G71" s="1">
        <v>52</v>
      </c>
      <c r="H71" s="1" t="s">
        <v>50</v>
      </c>
      <c r="I71" s="6">
        <v>4.0999999999999996</v>
      </c>
      <c r="K71">
        <v>95</v>
      </c>
      <c r="M71" s="1">
        <v>37.832999999999998</v>
      </c>
      <c r="N71" s="1">
        <v>47.314999999999998</v>
      </c>
      <c r="P71">
        <f>6371*2*ASIN(MIN(SQRT(SIN((RADIANS(M71)-RADIANS($M$71))/2)^2+COS(RADIANS(M71))*COS(RADIANS($M$71))*SIN((RADIANS(N71)-RADIANS($N$71))/2)^2)))</f>
        <v>0</v>
      </c>
      <c r="R71" s="6">
        <v>5.1820000000000004</v>
      </c>
    </row>
    <row r="72" spans="1:18" x14ac:dyDescent="0.25">
      <c r="A72" s="1">
        <f t="shared" si="10"/>
        <v>70</v>
      </c>
      <c r="B72" s="2">
        <v>27593</v>
      </c>
      <c r="C72" s="3">
        <v>0.98960648148148145</v>
      </c>
      <c r="D72" s="1">
        <v>0</v>
      </c>
      <c r="E72" s="1">
        <v>38.975000000000001</v>
      </c>
      <c r="F72" s="1">
        <v>45.707000000000001</v>
      </c>
      <c r="G72" s="1">
        <v>62</v>
      </c>
      <c r="H72" s="1" t="s">
        <v>51</v>
      </c>
      <c r="I72" s="6">
        <v>4.5149999999999997</v>
      </c>
      <c r="K72">
        <v>111</v>
      </c>
      <c r="M72" s="1">
        <v>38.975000000000001</v>
      </c>
      <c r="N72" s="1">
        <v>45.707000000000001</v>
      </c>
      <c r="P72">
        <f>6371*2*ASIN(MIN(SQRT(SIN((RADIANS(M72)-RADIANS($M$72))/2)^2+COS(RADIANS(M72))*COS(RADIANS($M$72))*SIN((RADIANS(N72)-RADIANS($N$72))/2)^2)))</f>
        <v>0</v>
      </c>
      <c r="R72" s="6">
        <v>5.1820000000000004</v>
      </c>
    </row>
    <row r="73" spans="1:18" x14ac:dyDescent="0.25">
      <c r="A73" s="1">
        <f t="shared" si="10"/>
        <v>71</v>
      </c>
      <c r="B73" s="2">
        <v>28749</v>
      </c>
      <c r="C73" s="3">
        <v>0.76497685185185182</v>
      </c>
      <c r="D73" s="1">
        <v>0</v>
      </c>
      <c r="E73" s="1">
        <v>38.582000000000001</v>
      </c>
      <c r="F73" s="1">
        <v>47.581000000000003</v>
      </c>
      <c r="G73" s="1">
        <v>33</v>
      </c>
      <c r="H73" s="1" t="s">
        <v>51</v>
      </c>
      <c r="I73" s="7">
        <v>4.5149999999999997</v>
      </c>
      <c r="K73">
        <v>127</v>
      </c>
      <c r="M73" s="1">
        <v>38.582000000000001</v>
      </c>
      <c r="N73" s="1">
        <v>47.581000000000003</v>
      </c>
      <c r="P73">
        <f>6371*2*ASIN(MIN(SQRT(SIN((RADIANS(M73)-RADIANS($M$74))/2)^2+COS(RADIANS(M73))*COS(RADIANS($M$74))*SIN((RADIANS(N73)-RADIANS($N$74))/2)^2)))</f>
        <v>53.212003110762673</v>
      </c>
      <c r="R73" s="6">
        <v>5.1459999999999999</v>
      </c>
    </row>
    <row r="74" spans="1:18" ht="15.75" customHeight="1" x14ac:dyDescent="0.25">
      <c r="A74" s="1">
        <f t="shared" si="10"/>
        <v>72</v>
      </c>
      <c r="B74" s="2">
        <v>29180</v>
      </c>
      <c r="C74" s="3">
        <v>0.65005787037037033</v>
      </c>
      <c r="D74" s="1">
        <v>0</v>
      </c>
      <c r="E74" s="1">
        <v>38.191000000000003</v>
      </c>
      <c r="F74" s="1">
        <v>47.228999999999999</v>
      </c>
      <c r="G74" s="1">
        <v>41</v>
      </c>
      <c r="H74" s="1" t="s">
        <v>46</v>
      </c>
      <c r="I74" s="6">
        <v>4.9400000000000004</v>
      </c>
      <c r="K74">
        <v>84</v>
      </c>
      <c r="M74" s="1">
        <v>38.191000000000003</v>
      </c>
      <c r="N74" s="1">
        <v>47.228999999999999</v>
      </c>
      <c r="P74">
        <f>6371*2*ASIN(MIN(SQRT(SIN((RADIANS(M74)-RADIANS($M$74))/2)^2+COS(RADIANS(M74))*COS(RADIANS($M$74))*SIN((RADIANS(N74)-RADIANS($N$74))/2)^2)))</f>
        <v>0</v>
      </c>
      <c r="R74" s="6">
        <v>5.1459999999999999</v>
      </c>
    </row>
    <row r="75" spans="1:18" ht="16.5" customHeight="1" x14ac:dyDescent="0.25">
      <c r="A75" s="1">
        <f t="shared" si="10"/>
        <v>73</v>
      </c>
      <c r="B75" s="2">
        <v>29305</v>
      </c>
      <c r="C75" s="3">
        <v>0.16493055555555555</v>
      </c>
      <c r="D75" s="1">
        <v>0</v>
      </c>
      <c r="E75" s="1">
        <v>39.026000000000003</v>
      </c>
      <c r="F75" s="1">
        <v>45.576999999999998</v>
      </c>
      <c r="G75" s="1">
        <v>55</v>
      </c>
      <c r="H75" s="1" t="s">
        <v>45</v>
      </c>
      <c r="I75" s="7">
        <v>4.7699999999999996</v>
      </c>
      <c r="K75">
        <v>122</v>
      </c>
      <c r="M75" s="1">
        <v>39.026000000000003</v>
      </c>
      <c r="N75" s="1">
        <v>45.576999999999998</v>
      </c>
      <c r="P75">
        <f>6371*2*ASIN(MIN(SQRT(SIN((RADIANS(M75)-RADIANS($M$76))/2)^2+COS(RADIANS(M75))*COS(RADIANS($M$76))*SIN((RADIANS(N75)-RADIANS($N$76))/2)^2)))</f>
        <v>16.590818177828186</v>
      </c>
      <c r="R75" s="6">
        <v>5.1100000000000003</v>
      </c>
    </row>
    <row r="76" spans="1:18" x14ac:dyDescent="0.25">
      <c r="A76" s="1">
        <f t="shared" si="10"/>
        <v>74</v>
      </c>
      <c r="B76" s="2">
        <v>29305</v>
      </c>
      <c r="C76" s="3">
        <v>0.18431712962962962</v>
      </c>
      <c r="D76" s="1">
        <v>0</v>
      </c>
      <c r="E76" s="1">
        <v>38.930999999999997</v>
      </c>
      <c r="F76" s="1">
        <v>45.725000000000001</v>
      </c>
      <c r="G76" s="1">
        <v>72</v>
      </c>
      <c r="H76" s="1" t="s">
        <v>41</v>
      </c>
      <c r="I76" s="6">
        <v>4.8550000000000004</v>
      </c>
      <c r="K76">
        <v>106</v>
      </c>
      <c r="M76" s="1">
        <v>38.930999999999997</v>
      </c>
      <c r="N76" s="1">
        <v>45.725000000000001</v>
      </c>
      <c r="P76">
        <f>6371*2*ASIN(MIN(SQRT(SIN((RADIANS(M76)-RADIANS($M$76))/2)^2+COS(RADIANS(M76))*COS(RADIANS($M$76))*SIN((RADIANS(N76)-RADIANS($N$76))/2)^2)))</f>
        <v>0</v>
      </c>
      <c r="R76" s="6">
        <v>5.1100000000000003</v>
      </c>
    </row>
    <row r="77" spans="1:18" x14ac:dyDescent="0.25">
      <c r="A77" s="1">
        <f t="shared" si="10"/>
        <v>75</v>
      </c>
      <c r="B77" s="2">
        <v>29357</v>
      </c>
      <c r="C77" s="3">
        <v>0.12891203703703705</v>
      </c>
      <c r="D77" s="1">
        <v>0</v>
      </c>
      <c r="E77" s="1">
        <v>38.770000000000003</v>
      </c>
      <c r="F77" s="1">
        <v>45.930999999999997</v>
      </c>
      <c r="G77" s="1">
        <v>33</v>
      </c>
      <c r="H77" s="1" t="s">
        <v>48</v>
      </c>
      <c r="I77" s="7">
        <v>4.6849999999999996</v>
      </c>
      <c r="K77">
        <v>83</v>
      </c>
      <c r="M77" s="1">
        <v>38.770000000000003</v>
      </c>
      <c r="N77" s="1">
        <v>45.930999999999997</v>
      </c>
      <c r="P77">
        <f t="shared" ref="P77:P78" si="12">6371*2*ASIN(MIN(SQRT(SIN((RADIANS(M77)-RADIANS($M$79))/2)^2+COS(RADIANS(M77))*COS(RADIANS($M$79))*SIN((RADIANS(N77)-RADIANS($N$79))/2)^2)))</f>
        <v>40.968536360310011</v>
      </c>
      <c r="R77" s="6">
        <v>5.1100000000000003</v>
      </c>
    </row>
    <row r="78" spans="1:18" x14ac:dyDescent="0.25">
      <c r="A78" s="1">
        <f t="shared" si="10"/>
        <v>76</v>
      </c>
      <c r="B78" s="2">
        <v>29357</v>
      </c>
      <c r="C78" s="3">
        <v>0.82655092592592594</v>
      </c>
      <c r="D78" s="1">
        <v>0</v>
      </c>
      <c r="E78" s="1">
        <v>38.859000000000002</v>
      </c>
      <c r="F78" s="1">
        <v>45.88</v>
      </c>
      <c r="G78" s="1">
        <v>15</v>
      </c>
      <c r="H78" s="1" t="s">
        <v>41</v>
      </c>
      <c r="I78" s="7">
        <v>4.8550000000000004</v>
      </c>
      <c r="K78">
        <v>93</v>
      </c>
      <c r="M78" s="1">
        <v>38.859000000000002</v>
      </c>
      <c r="N78" s="1">
        <v>45.88</v>
      </c>
      <c r="P78">
        <f t="shared" si="12"/>
        <v>50.874253078622971</v>
      </c>
      <c r="R78" s="6">
        <v>5.1100000000000003</v>
      </c>
    </row>
    <row r="79" spans="1:18" x14ac:dyDescent="0.25">
      <c r="A79" s="1">
        <f t="shared" si="10"/>
        <v>77</v>
      </c>
      <c r="B79" s="2">
        <v>29504</v>
      </c>
      <c r="C79" s="3">
        <v>0.46519675925925924</v>
      </c>
      <c r="D79" s="1">
        <v>0</v>
      </c>
      <c r="E79" s="1">
        <v>38.402000000000001</v>
      </c>
      <c r="F79" s="1">
        <v>45.908000000000001</v>
      </c>
      <c r="G79" s="1">
        <v>47</v>
      </c>
      <c r="H79" s="1" t="s">
        <v>40</v>
      </c>
      <c r="I79" s="6">
        <v>5.1100000000000003</v>
      </c>
      <c r="K79">
        <v>48</v>
      </c>
      <c r="M79" s="1">
        <v>38.402000000000001</v>
      </c>
      <c r="N79" s="1">
        <v>45.908000000000001</v>
      </c>
      <c r="P79">
        <f>6371*2*ASIN(MIN(SQRT(SIN((RADIANS(M79)-RADIANS($M$79))/2)^2+COS(RADIANS(M79))*COS(RADIANS($M$79))*SIN((RADIANS(N79)-RADIANS($N$79))/2)^2)))</f>
        <v>0</v>
      </c>
      <c r="R79" s="6">
        <v>5.1100000000000003</v>
      </c>
    </row>
    <row r="80" spans="1:18" x14ac:dyDescent="0.25">
      <c r="A80" s="1">
        <f t="shared" si="10"/>
        <v>78</v>
      </c>
      <c r="B80" s="2">
        <v>29584</v>
      </c>
      <c r="C80" s="3">
        <v>0.91188657407407403</v>
      </c>
      <c r="D80" s="1">
        <v>0</v>
      </c>
      <c r="E80" s="1">
        <v>38.546999999999997</v>
      </c>
      <c r="F80" s="1">
        <v>44.978000000000002</v>
      </c>
      <c r="G80" s="1">
        <v>66</v>
      </c>
      <c r="H80" s="1" t="s">
        <v>46</v>
      </c>
      <c r="I80" s="6">
        <v>4.9400000000000004</v>
      </c>
      <c r="K80">
        <v>125</v>
      </c>
      <c r="M80" s="1">
        <v>38.546999999999997</v>
      </c>
      <c r="N80" s="1">
        <v>44.978000000000002</v>
      </c>
      <c r="P80">
        <f>6371*2*ASIN(MIN(SQRT(SIN((RADIANS(M80)-RADIANS($M$80))/2)^2+COS(RADIANS(M80))*COS(RADIANS($M$80))*SIN((RADIANS(N80)-RADIANS($N$80))/2)^2)))</f>
        <v>0</v>
      </c>
      <c r="R80" s="6">
        <v>5.1100000000000003</v>
      </c>
    </row>
    <row r="81" spans="1:18" x14ac:dyDescent="0.25">
      <c r="A81" s="1">
        <f t="shared" si="10"/>
        <v>79</v>
      </c>
      <c r="B81" s="2">
        <v>29590</v>
      </c>
      <c r="C81" s="3">
        <v>0.30538194444444444</v>
      </c>
      <c r="D81" s="1">
        <v>0</v>
      </c>
      <c r="E81" s="1">
        <v>38.472000000000001</v>
      </c>
      <c r="F81" s="1">
        <v>44.851999999999997</v>
      </c>
      <c r="G81" s="1">
        <v>15</v>
      </c>
      <c r="H81" s="1" t="s">
        <v>46</v>
      </c>
      <c r="I81" s="7">
        <v>4.9400000000000004</v>
      </c>
      <c r="K81">
        <v>132</v>
      </c>
      <c r="M81" s="1">
        <v>38.472000000000001</v>
      </c>
      <c r="N81" s="1">
        <v>44.851999999999997</v>
      </c>
      <c r="P81">
        <f t="shared" ref="P81" si="13">6371*2*ASIN(MIN(SQRT(SIN((RADIANS(M81)-RADIANS($M$80))/2)^2+COS(RADIANS(M81))*COS(RADIANS($M$80))*SIN((RADIANS(N81)-RADIANS($N$80))/2)^2)))</f>
        <v>13.774754157814618</v>
      </c>
      <c r="R81" s="7">
        <v>5.0999999999999996</v>
      </c>
    </row>
    <row r="82" spans="1:18" x14ac:dyDescent="0.25">
      <c r="A82" s="1">
        <f t="shared" si="10"/>
        <v>80</v>
      </c>
      <c r="B82" s="2">
        <v>29705</v>
      </c>
      <c r="C82" s="3">
        <v>0.82556712962962964</v>
      </c>
      <c r="D82" s="1">
        <v>0</v>
      </c>
      <c r="E82" s="1">
        <v>37.351999999999997</v>
      </c>
      <c r="F82" s="1">
        <v>44.89</v>
      </c>
      <c r="G82" s="1">
        <v>0</v>
      </c>
      <c r="H82" s="1" t="s">
        <v>45</v>
      </c>
      <c r="I82" s="6">
        <v>4.7699999999999996</v>
      </c>
      <c r="K82">
        <v>147</v>
      </c>
      <c r="M82" s="1">
        <v>37.351999999999997</v>
      </c>
      <c r="N82" s="1">
        <v>44.89</v>
      </c>
      <c r="P82">
        <f>6371*2*ASIN(MIN(SQRT(SIN((RADIANS(M82)-RADIANS($M$82))/2)^2+COS(RADIANS(M82))*COS(RADIANS($M$82))*SIN((RADIANS(N82)-RADIANS($N$82))/2)^2)))</f>
        <v>0</v>
      </c>
      <c r="R82" s="7">
        <v>5.0999999999999996</v>
      </c>
    </row>
    <row r="83" spans="1:18" x14ac:dyDescent="0.25">
      <c r="A83" s="1">
        <f t="shared" si="10"/>
        <v>81</v>
      </c>
      <c r="B83" s="2">
        <v>29730</v>
      </c>
      <c r="C83" s="3">
        <v>0.88359953703703709</v>
      </c>
      <c r="D83" s="1">
        <v>0</v>
      </c>
      <c r="E83" s="1">
        <v>38.603999999999999</v>
      </c>
      <c r="F83" s="1">
        <v>45.411000000000001</v>
      </c>
      <c r="G83" s="1">
        <v>15</v>
      </c>
      <c r="H83" s="1" t="s">
        <v>41</v>
      </c>
      <c r="I83" s="6">
        <v>4.8550000000000004</v>
      </c>
      <c r="K83">
        <v>96</v>
      </c>
      <c r="M83" s="1">
        <v>38.603999999999999</v>
      </c>
      <c r="N83" s="1">
        <v>45.411000000000001</v>
      </c>
      <c r="P83">
        <f>6371*2*ASIN(MIN(SQRT(SIN((RADIANS(M83)-RADIANS($M$83))/2)^2+COS(RADIANS(M83))*COS(RADIANS($M$83))*SIN((RADIANS(N83)-RADIANS($N$83))/2)^2)))</f>
        <v>0</v>
      </c>
      <c r="R83" s="7">
        <v>5.0999999999999996</v>
      </c>
    </row>
    <row r="84" spans="1:18" x14ac:dyDescent="0.25">
      <c r="A84" s="1">
        <f t="shared" si="10"/>
        <v>82</v>
      </c>
      <c r="B84" s="2">
        <v>29730</v>
      </c>
      <c r="C84" s="3">
        <v>0.92159722222222218</v>
      </c>
      <c r="D84" s="1">
        <v>0</v>
      </c>
      <c r="E84" s="1">
        <v>38.423000000000002</v>
      </c>
      <c r="F84" s="1">
        <v>45.408000000000001</v>
      </c>
      <c r="G84" s="1">
        <v>10</v>
      </c>
      <c r="H84" s="1" t="s">
        <v>41</v>
      </c>
      <c r="I84" s="7">
        <v>4.8550000000000004</v>
      </c>
      <c r="K84">
        <v>85</v>
      </c>
      <c r="M84" s="1">
        <v>38.423000000000002</v>
      </c>
      <c r="N84" s="1">
        <v>45.408000000000001</v>
      </c>
      <c r="P84">
        <f>6371*2*ASIN(MIN(SQRT(SIN((RADIANS(M84)-RADIANS($M$83))/2)^2+COS(RADIANS(M84))*COS(RADIANS($M$83))*SIN((RADIANS(N84)-RADIANS($N$83))/2)^2)))</f>
        <v>20.127974210335442</v>
      </c>
      <c r="R84" s="6">
        <v>5.0999999999999996</v>
      </c>
    </row>
    <row r="85" spans="1:18" x14ac:dyDescent="0.25">
      <c r="A85" s="1">
        <f t="shared" si="10"/>
        <v>83</v>
      </c>
      <c r="B85" s="2">
        <v>29790</v>
      </c>
      <c r="C85" s="3">
        <v>3.8194444444444443E-3</v>
      </c>
      <c r="D85" s="1">
        <v>0</v>
      </c>
      <c r="E85" s="1">
        <v>37.082000000000001</v>
      </c>
      <c r="F85" s="1">
        <v>45.197000000000003</v>
      </c>
      <c r="G85" s="1">
        <v>15</v>
      </c>
      <c r="H85" s="1" t="s">
        <v>52</v>
      </c>
      <c r="I85" s="6">
        <v>5.9</v>
      </c>
      <c r="K85">
        <v>146</v>
      </c>
      <c r="M85" s="1">
        <v>37.082000000000001</v>
      </c>
      <c r="N85" s="1">
        <v>45.197000000000003</v>
      </c>
      <c r="P85">
        <f>6371*2*ASIN(MIN(SQRT(SIN((RADIANS(M85)-RADIANS($M$85))/2)^2+COS(RADIANS(M85))*COS(RADIANS($M$85))*SIN((RADIANS(N85)-RADIANS($N$85))/2)^2)))</f>
        <v>0</v>
      </c>
      <c r="R85" s="6">
        <v>5.0999999999999996</v>
      </c>
    </row>
    <row r="86" spans="1:18" x14ac:dyDescent="0.25">
      <c r="A86" s="1">
        <f t="shared" si="10"/>
        <v>84</v>
      </c>
      <c r="B86" s="2">
        <v>29790</v>
      </c>
      <c r="C86" s="3">
        <v>0.58839120370370368</v>
      </c>
      <c r="D86" s="1">
        <v>0</v>
      </c>
      <c r="E86" s="1">
        <v>37.268000000000001</v>
      </c>
      <c r="F86" s="1">
        <v>45.442999999999998</v>
      </c>
      <c r="G86" s="1">
        <v>79</v>
      </c>
      <c r="H86" s="1" t="s">
        <v>46</v>
      </c>
      <c r="I86" s="7">
        <v>4.9400000000000004</v>
      </c>
      <c r="K86">
        <v>116</v>
      </c>
      <c r="M86" s="1">
        <v>37.268000000000001</v>
      </c>
      <c r="N86" s="1">
        <v>45.442999999999998</v>
      </c>
      <c r="P86">
        <f t="shared" ref="P86:P87" si="14">6371*2*ASIN(MIN(SQRT(SIN((RADIANS(M86)-RADIANS($M$85))/2)^2+COS(RADIANS(M86))*COS(RADIANS($M$85))*SIN((RADIANS(N86)-RADIANS($N$85))/2)^2)))</f>
        <v>30.046567038485723</v>
      </c>
      <c r="R86" s="6">
        <v>5.0999999999999996</v>
      </c>
    </row>
    <row r="87" spans="1:18" x14ac:dyDescent="0.25">
      <c r="A87" s="1">
        <f t="shared" si="10"/>
        <v>85</v>
      </c>
      <c r="B87" s="2">
        <v>29843</v>
      </c>
      <c r="C87" s="3">
        <v>0.50259259259259259</v>
      </c>
      <c r="D87" s="1">
        <v>0</v>
      </c>
      <c r="E87" s="1">
        <v>37.06</v>
      </c>
      <c r="F87" s="1">
        <v>45.247</v>
      </c>
      <c r="G87" s="1">
        <v>15</v>
      </c>
      <c r="H87" s="1" t="s">
        <v>46</v>
      </c>
      <c r="I87" s="7">
        <v>4.9400000000000004</v>
      </c>
      <c r="K87">
        <v>145</v>
      </c>
      <c r="M87" s="1">
        <v>37.06</v>
      </c>
      <c r="N87" s="1">
        <v>45.247</v>
      </c>
      <c r="P87">
        <f t="shared" si="14"/>
        <v>5.0658626893248115</v>
      </c>
      <c r="R87" s="7">
        <v>5.08</v>
      </c>
    </row>
    <row r="88" spans="1:18" x14ac:dyDescent="0.25">
      <c r="A88" s="1">
        <f t="shared" si="10"/>
        <v>86</v>
      </c>
      <c r="B88" s="2">
        <v>30068</v>
      </c>
      <c r="C88" s="3">
        <v>0.71975694444444449</v>
      </c>
      <c r="D88" s="1">
        <v>0</v>
      </c>
      <c r="E88" s="1">
        <v>39.124000000000002</v>
      </c>
      <c r="F88" s="1">
        <v>46.314999999999998</v>
      </c>
      <c r="G88" s="1">
        <v>23</v>
      </c>
      <c r="H88" s="1" t="s">
        <v>44</v>
      </c>
      <c r="I88" s="6">
        <v>4.5999999999999996</v>
      </c>
      <c r="K88">
        <v>116</v>
      </c>
      <c r="M88" s="1">
        <v>39.124000000000002</v>
      </c>
      <c r="N88" s="1">
        <v>46.314999999999998</v>
      </c>
      <c r="P88">
        <f>6371*2*ASIN(MIN(SQRT(SIN((RADIANS(M88)-RADIANS($M$88))/2)^2+COS(RADIANS(M88))*COS(RADIANS($M$88))*SIN((RADIANS(N88)-RADIANS($N$88))/2)^2)))</f>
        <v>0</v>
      </c>
      <c r="R88" s="6">
        <v>5.08</v>
      </c>
    </row>
    <row r="89" spans="1:18" x14ac:dyDescent="0.25">
      <c r="A89" s="1">
        <f t="shared" si="10"/>
        <v>87</v>
      </c>
      <c r="B89" s="2">
        <v>30259</v>
      </c>
      <c r="C89" s="3">
        <v>3.3449074074074076E-3</v>
      </c>
      <c r="D89" s="1">
        <v>0</v>
      </c>
      <c r="E89" s="1">
        <v>38.5</v>
      </c>
      <c r="F89" s="1">
        <v>45.57</v>
      </c>
      <c r="G89" s="1">
        <v>33</v>
      </c>
      <c r="H89" s="1" t="s">
        <v>44</v>
      </c>
      <c r="I89" s="6">
        <v>4.5999999999999996</v>
      </c>
      <c r="K89">
        <v>78</v>
      </c>
      <c r="M89" s="1">
        <v>38.5</v>
      </c>
      <c r="N89" s="1">
        <v>45.57</v>
      </c>
      <c r="P89">
        <f>6371*2*ASIN(MIN(SQRT(SIN((RADIANS(M89)-RADIANS($M$89))/2)^2+COS(RADIANS(M89))*COS(RADIANS($M$89))*SIN((RADIANS(N89)-RADIANS($N$89))/2)^2)))</f>
        <v>0</v>
      </c>
      <c r="R89" s="6">
        <v>5.0250000000000004</v>
      </c>
    </row>
    <row r="90" spans="1:18" x14ac:dyDescent="0.25">
      <c r="A90" s="1">
        <f t="shared" si="10"/>
        <v>88</v>
      </c>
      <c r="B90" s="2">
        <v>30259</v>
      </c>
      <c r="C90" s="3">
        <v>3.1828703703703706E-2</v>
      </c>
      <c r="D90" s="1">
        <v>0</v>
      </c>
      <c r="E90" s="1">
        <v>38.58</v>
      </c>
      <c r="F90" s="1">
        <v>45.445999999999998</v>
      </c>
      <c r="G90" s="1">
        <v>33</v>
      </c>
      <c r="H90" s="1" t="s">
        <v>51</v>
      </c>
      <c r="I90" s="6">
        <v>4.5149999999999997</v>
      </c>
      <c r="K90">
        <v>92</v>
      </c>
      <c r="M90" s="1">
        <v>38.58</v>
      </c>
      <c r="N90" s="1">
        <v>45.445999999999998</v>
      </c>
      <c r="P90">
        <f>6371*2*ASIN(MIN(SQRT(SIN((RADIANS(M90)-RADIANS($M$90))/2)^2+COS(RADIANS(M90))*COS(RADIANS($M$90))*SIN((RADIANS(N90)-RADIANS($N$90))/2)^2)))</f>
        <v>0</v>
      </c>
      <c r="R90" s="6">
        <v>5.0250000000000004</v>
      </c>
    </row>
    <row r="91" spans="1:18" x14ac:dyDescent="0.25">
      <c r="A91" s="1">
        <f t="shared" si="10"/>
        <v>89</v>
      </c>
      <c r="B91" s="2">
        <v>30766</v>
      </c>
      <c r="C91" s="3">
        <v>0.11456018518518518</v>
      </c>
      <c r="D91" s="1">
        <v>0</v>
      </c>
      <c r="E91" s="1">
        <v>38.244999999999997</v>
      </c>
      <c r="F91" s="1">
        <v>45.28</v>
      </c>
      <c r="G91" s="1">
        <v>33</v>
      </c>
      <c r="H91" s="1" t="s">
        <v>46</v>
      </c>
      <c r="I91" s="6">
        <v>4.9400000000000004</v>
      </c>
      <c r="K91">
        <v>90</v>
      </c>
      <c r="M91" s="1">
        <v>38.244999999999997</v>
      </c>
      <c r="N91" s="1">
        <v>45.28</v>
      </c>
      <c r="P91">
        <f>6371*2*ASIN(MIN(SQRT(SIN((RADIANS(M91)-RADIANS($M$91))/2)^2+COS(RADIANS(M91))*COS(RADIANS($M$91))*SIN((RADIANS(N91)-RADIANS($N$91))/2)^2)))</f>
        <v>0</v>
      </c>
      <c r="R91" s="6">
        <v>5.0250000000000004</v>
      </c>
    </row>
    <row r="92" spans="1:18" x14ac:dyDescent="0.25">
      <c r="A92" s="1">
        <f t="shared" si="10"/>
        <v>90</v>
      </c>
      <c r="B92" s="2">
        <v>30862</v>
      </c>
      <c r="C92" s="3">
        <v>0.83004629629629634</v>
      </c>
      <c r="D92" s="1">
        <v>0</v>
      </c>
      <c r="E92" s="1">
        <v>38.383000000000003</v>
      </c>
      <c r="F92" s="1">
        <v>45.17</v>
      </c>
      <c r="G92" s="1">
        <v>15</v>
      </c>
      <c r="H92" s="1" t="s">
        <v>46</v>
      </c>
      <c r="I92" s="7">
        <v>4.9400000000000004</v>
      </c>
      <c r="K92">
        <v>103</v>
      </c>
      <c r="M92" s="1">
        <v>38.383000000000003</v>
      </c>
      <c r="N92" s="1">
        <v>45.17</v>
      </c>
      <c r="P92">
        <f>6371*2*ASIN(MIN(SQRT(SIN((RADIANS(M92)-RADIANS($M$91))/2)^2+COS(RADIANS(M92))*COS(RADIANS($M$91))*SIN((RADIANS(N92)-RADIANS($N$91))/2)^2)))</f>
        <v>18.098895721273792</v>
      </c>
      <c r="R92" s="6">
        <v>5.016</v>
      </c>
    </row>
    <row r="93" spans="1:18" x14ac:dyDescent="0.25">
      <c r="A93" s="1">
        <f t="shared" si="10"/>
        <v>91</v>
      </c>
      <c r="B93" s="2">
        <v>30918</v>
      </c>
      <c r="C93" s="3">
        <v>0.48033564814814816</v>
      </c>
      <c r="D93" s="1">
        <v>0</v>
      </c>
      <c r="E93" s="1">
        <v>38.496000000000002</v>
      </c>
      <c r="F93" s="1">
        <v>45.951999999999998</v>
      </c>
      <c r="G93" s="1">
        <v>10</v>
      </c>
      <c r="H93" s="1" t="s">
        <v>53</v>
      </c>
      <c r="I93" s="6">
        <v>5.3650000000000002</v>
      </c>
      <c r="K93">
        <v>54</v>
      </c>
      <c r="M93" s="1">
        <v>38.496000000000002</v>
      </c>
      <c r="N93" s="1">
        <v>45.951999999999998</v>
      </c>
      <c r="P93">
        <f>6371*2*ASIN(MIN(SQRT(SIN((RADIANS(M93)-RADIANS($M$93))/2)^2+COS(RADIANS(M93))*COS(RADIANS($M$93))*SIN((RADIANS(N93)-RADIANS($N$93))/2)^2)))</f>
        <v>0</v>
      </c>
      <c r="R93" s="6">
        <v>5.016</v>
      </c>
    </row>
    <row r="94" spans="1:18" x14ac:dyDescent="0.25">
      <c r="A94" s="1">
        <f t="shared" si="10"/>
        <v>92</v>
      </c>
      <c r="B94" s="2">
        <v>30983</v>
      </c>
      <c r="C94" s="3">
        <v>0.91943287037037036</v>
      </c>
      <c r="D94" s="1">
        <v>0</v>
      </c>
      <c r="E94" s="1">
        <v>37.029000000000003</v>
      </c>
      <c r="F94" s="1">
        <v>45.286999999999999</v>
      </c>
      <c r="G94" s="1">
        <v>33</v>
      </c>
      <c r="H94" s="1" t="s">
        <v>46</v>
      </c>
      <c r="I94" s="6">
        <v>4.9400000000000004</v>
      </c>
      <c r="K94">
        <v>146</v>
      </c>
      <c r="M94" s="1">
        <v>37.029000000000003</v>
      </c>
      <c r="N94" s="1">
        <v>45.286999999999999</v>
      </c>
      <c r="P94">
        <f>6371*2*ASIN(MIN(SQRT(SIN((RADIANS(M94)-RADIANS($M$94))/2)^2+COS(RADIANS(M94))*COS(RADIANS($M$94))*SIN((RADIANS(N94)-RADIANS($N$94))/2)^2)))</f>
        <v>0</v>
      </c>
      <c r="R94" s="7">
        <v>5.016</v>
      </c>
    </row>
    <row r="95" spans="1:18" x14ac:dyDescent="0.25">
      <c r="A95" s="1">
        <f t="shared" si="10"/>
        <v>93</v>
      </c>
      <c r="B95" s="2">
        <v>31146</v>
      </c>
      <c r="C95" s="3">
        <v>0.14659722222222221</v>
      </c>
      <c r="D95" s="1">
        <v>0</v>
      </c>
      <c r="E95" s="1">
        <v>39.319000000000003</v>
      </c>
      <c r="F95" s="1">
        <v>46.598999999999997</v>
      </c>
      <c r="G95" s="1">
        <v>33</v>
      </c>
      <c r="H95" s="1" t="s">
        <v>44</v>
      </c>
      <c r="I95" s="6">
        <v>4.5999999999999996</v>
      </c>
      <c r="K95">
        <v>140</v>
      </c>
      <c r="M95" s="1">
        <v>39.319000000000003</v>
      </c>
      <c r="N95" s="1">
        <v>46.598999999999997</v>
      </c>
      <c r="P95">
        <f>6371*2*ASIN(MIN(SQRT(SIN((RADIANS(M95)-RADIANS($M$95))/2)^2+COS(RADIANS(M95))*COS(RADIANS($M$95))*SIN((RADIANS(N95)-RADIANS($N$95))/2)^2)))</f>
        <v>0</v>
      </c>
      <c r="R95" s="6">
        <v>5.016</v>
      </c>
    </row>
    <row r="96" spans="1:18" x14ac:dyDescent="0.25">
      <c r="A96" s="1">
        <f t="shared" si="10"/>
        <v>94</v>
      </c>
      <c r="B96" s="2">
        <v>31603</v>
      </c>
      <c r="C96" s="3">
        <v>0.78976851851851848</v>
      </c>
      <c r="D96" s="1">
        <v>0</v>
      </c>
      <c r="E96" s="1">
        <v>38.329000000000001</v>
      </c>
      <c r="F96" s="1">
        <v>45.134999999999998</v>
      </c>
      <c r="G96" s="1">
        <v>15</v>
      </c>
      <c r="H96" s="1" t="s">
        <v>46</v>
      </c>
      <c r="I96" s="7">
        <v>4.9400000000000004</v>
      </c>
      <c r="K96">
        <v>104</v>
      </c>
      <c r="M96" s="1">
        <v>38.329000000000001</v>
      </c>
      <c r="N96" s="1">
        <v>45.134999999999998</v>
      </c>
      <c r="P96">
        <f t="shared" ref="P96" si="15">6371*2*ASIN(MIN(SQRT(SIN((RADIANS(M96)-RADIANS($M$97))/2)^2+COS(RADIANS(M96))*COS(RADIANS($M$97))*SIN((RADIANS(N96)-RADIANS($N$97))/2)^2)))</f>
        <v>8.0883456275597805</v>
      </c>
      <c r="R96" s="6">
        <v>5.016</v>
      </c>
    </row>
    <row r="97" spans="1:18" x14ac:dyDescent="0.25">
      <c r="A97" s="1">
        <f t="shared" si="10"/>
        <v>95</v>
      </c>
      <c r="B97" s="2">
        <v>31605</v>
      </c>
      <c r="C97" s="3">
        <v>0.70893518518518517</v>
      </c>
      <c r="D97" s="1">
        <v>0</v>
      </c>
      <c r="E97" s="1">
        <v>38.395000000000003</v>
      </c>
      <c r="F97" s="1">
        <v>45.173999999999999</v>
      </c>
      <c r="G97" s="1">
        <v>15</v>
      </c>
      <c r="H97" s="1" t="s">
        <v>40</v>
      </c>
      <c r="I97" s="6">
        <v>5.1100000000000003</v>
      </c>
      <c r="K97">
        <v>103</v>
      </c>
      <c r="M97" s="1">
        <v>38.395000000000003</v>
      </c>
      <c r="N97" s="1">
        <v>45.173999999999999</v>
      </c>
      <c r="P97">
        <f>6371*2*ASIN(MIN(SQRT(SIN((RADIANS(M97)-RADIANS($M$97))/2)^2+COS(RADIANS(M97))*COS(RADIANS($M$97))*SIN((RADIANS(N97)-RADIANS($N$97))/2)^2)))</f>
        <v>0</v>
      </c>
      <c r="R97" s="7">
        <v>5.016</v>
      </c>
    </row>
    <row r="98" spans="1:18" x14ac:dyDescent="0.25">
      <c r="A98" s="1">
        <f t="shared" si="10"/>
        <v>96</v>
      </c>
      <c r="B98" s="2">
        <v>31610</v>
      </c>
      <c r="C98" s="3">
        <v>8.3217592592592596E-3</v>
      </c>
      <c r="D98" s="1">
        <v>0</v>
      </c>
      <c r="E98" s="1">
        <v>38.433999999999997</v>
      </c>
      <c r="F98" s="1">
        <v>45.177999999999997</v>
      </c>
      <c r="G98" s="1">
        <v>10</v>
      </c>
      <c r="H98" s="1" t="s">
        <v>48</v>
      </c>
      <c r="I98" s="7">
        <v>4.6849999999999996</v>
      </c>
      <c r="K98">
        <v>104</v>
      </c>
      <c r="M98" s="1">
        <v>38.433999999999997</v>
      </c>
      <c r="N98" s="1">
        <v>45.177999999999997</v>
      </c>
      <c r="P98">
        <f t="shared" ref="P98" si="16">6371*2*ASIN(MIN(SQRT(SIN((RADIANS(M98)-RADIANS($M$97))/2)^2+COS(RADIANS(M98))*COS(RADIANS($M$97))*SIN((RADIANS(N98)-RADIANS($N$97))/2)^2)))</f>
        <v>4.3505828412715788</v>
      </c>
      <c r="R98" s="6">
        <v>5.016</v>
      </c>
    </row>
    <row r="99" spans="1:18" x14ac:dyDescent="0.25">
      <c r="A99" s="1">
        <f t="shared" si="10"/>
        <v>97</v>
      </c>
      <c r="B99" s="2">
        <v>31980</v>
      </c>
      <c r="C99" s="3">
        <v>0.7535532407407407</v>
      </c>
      <c r="D99" s="1">
        <v>0</v>
      </c>
      <c r="E99" s="1">
        <v>37.877000000000002</v>
      </c>
      <c r="F99" s="1">
        <v>46.814999999999998</v>
      </c>
      <c r="G99" s="1">
        <v>10</v>
      </c>
      <c r="H99" s="1" t="s">
        <v>44</v>
      </c>
      <c r="I99" s="6">
        <v>4.5999999999999996</v>
      </c>
      <c r="K99">
        <v>52</v>
      </c>
      <c r="M99" s="1">
        <v>37.877000000000002</v>
      </c>
      <c r="N99" s="1">
        <v>46.814999999999998</v>
      </c>
      <c r="P99">
        <f>6371*2*ASIN(MIN(SQRT(SIN((RADIANS(M99)-RADIANS($M$99))/2)^2+COS(RADIANS(M99))*COS(RADIANS($M$99))*SIN((RADIANS(N99)-RADIANS($N$99))/2)^2)))</f>
        <v>0</v>
      </c>
      <c r="R99" s="6">
        <v>5.0140000000000002</v>
      </c>
    </row>
    <row r="100" spans="1:18" x14ac:dyDescent="0.25">
      <c r="A100" s="1">
        <f t="shared" si="10"/>
        <v>98</v>
      </c>
      <c r="B100" s="2">
        <v>32149</v>
      </c>
      <c r="C100" s="3">
        <v>0.45807870370370368</v>
      </c>
      <c r="D100" s="1">
        <v>0</v>
      </c>
      <c r="E100" s="1">
        <v>38.405999999999999</v>
      </c>
      <c r="F100" s="1">
        <v>45.430999999999997</v>
      </c>
      <c r="G100" s="1">
        <v>15</v>
      </c>
      <c r="H100" s="1" t="s">
        <v>40</v>
      </c>
      <c r="I100" s="6">
        <v>5.1100000000000003</v>
      </c>
      <c r="K100">
        <v>83</v>
      </c>
      <c r="M100" s="1">
        <v>38.405999999999999</v>
      </c>
      <c r="N100" s="1">
        <v>45.430999999999997</v>
      </c>
      <c r="P100">
        <f>6371*2*ASIN(MIN(SQRT(SIN((RADIANS(M100)-RADIANS($M$100))/2)^2+COS(RADIANS(M100))*COS(RADIANS($M$100))*SIN((RADIANS(N100)-RADIANS($N$100))/2)^2)))</f>
        <v>0</v>
      </c>
      <c r="R100" s="6">
        <v>5.0140000000000002</v>
      </c>
    </row>
    <row r="101" spans="1:18" x14ac:dyDescent="0.25">
      <c r="A101" s="1">
        <f t="shared" si="10"/>
        <v>99</v>
      </c>
      <c r="B101" s="2">
        <v>32240</v>
      </c>
      <c r="C101" s="3">
        <v>5.4305555555555558E-2</v>
      </c>
      <c r="D101" s="1">
        <v>0</v>
      </c>
      <c r="E101" s="1">
        <v>38.863999999999997</v>
      </c>
      <c r="F101" s="1">
        <v>45.284999999999997</v>
      </c>
      <c r="G101" s="1">
        <v>33</v>
      </c>
      <c r="H101" s="1" t="s">
        <v>49</v>
      </c>
      <c r="I101" s="6">
        <v>4.43</v>
      </c>
      <c r="K101">
        <v>123</v>
      </c>
      <c r="M101" s="1">
        <v>38.863999999999997</v>
      </c>
      <c r="N101" s="1">
        <v>45.284999999999997</v>
      </c>
      <c r="P101">
        <f>6371*2*ASIN(MIN(SQRT(SIN((RADIANS(M101)-RADIANS($M$101))/2)^2+COS(RADIANS(M101))*COS(RADIANS($M$101))*SIN((RADIANS(N101)-RADIANS($N$101))/2)^2)))</f>
        <v>0</v>
      </c>
      <c r="R101" s="7">
        <v>5.0140000000000002</v>
      </c>
    </row>
    <row r="102" spans="1:18" x14ac:dyDescent="0.25">
      <c r="A102" s="1">
        <f t="shared" si="10"/>
        <v>100</v>
      </c>
      <c r="B102" s="2">
        <v>32346</v>
      </c>
      <c r="C102" s="3">
        <v>0.7010763888888889</v>
      </c>
      <c r="D102" s="1">
        <v>0</v>
      </c>
      <c r="E102" s="1">
        <v>38.920999999999999</v>
      </c>
      <c r="F102" s="1">
        <v>45.462000000000003</v>
      </c>
      <c r="G102" s="1">
        <v>33</v>
      </c>
      <c r="H102" s="1" t="s">
        <v>49</v>
      </c>
      <c r="I102" s="7">
        <v>4.43</v>
      </c>
      <c r="K102">
        <v>118</v>
      </c>
      <c r="M102" s="1">
        <v>38.920999999999999</v>
      </c>
      <c r="N102" s="1">
        <v>45.462000000000003</v>
      </c>
      <c r="P102">
        <f>6371*2*ASIN(MIN(SQRT(SIN((RADIANS(M102)-RADIANS($M$101))/2)^2+COS(RADIANS(M102))*COS(RADIANS($M$101))*SIN((RADIANS(N102)-RADIANS($N$101))/2)^2)))</f>
        <v>16.578039243804241</v>
      </c>
      <c r="R102" s="7">
        <v>5.0140000000000002</v>
      </c>
    </row>
    <row r="103" spans="1:18" x14ac:dyDescent="0.25">
      <c r="A103" s="1">
        <f t="shared" si="10"/>
        <v>101</v>
      </c>
      <c r="B103" s="2">
        <v>32432</v>
      </c>
      <c r="C103" s="3">
        <v>0.98291666666666666</v>
      </c>
      <c r="D103" s="1">
        <v>0</v>
      </c>
      <c r="E103" s="1">
        <v>38.006</v>
      </c>
      <c r="F103" s="1">
        <v>44.762</v>
      </c>
      <c r="G103" s="1">
        <v>33</v>
      </c>
      <c r="H103" s="1" t="s">
        <v>41</v>
      </c>
      <c r="I103" s="6">
        <v>4.8550000000000004</v>
      </c>
      <c r="K103">
        <v>134</v>
      </c>
      <c r="M103" s="1">
        <v>38.006</v>
      </c>
      <c r="N103" s="1">
        <v>44.762</v>
      </c>
      <c r="P103">
        <f>6371*2*ASIN(MIN(SQRT(SIN((RADIANS(M103)-RADIANS($M$103))/2)^2+COS(RADIANS(M103))*COS(RADIANS($M$103))*SIN((RADIANS(N103)-RADIANS($N$103))/2)^2)))</f>
        <v>0</v>
      </c>
      <c r="R103" s="7">
        <v>5.0140000000000002</v>
      </c>
    </row>
    <row r="104" spans="1:18" x14ac:dyDescent="0.25">
      <c r="A104" s="1">
        <f t="shared" si="10"/>
        <v>102</v>
      </c>
      <c r="B104" s="2">
        <v>32844</v>
      </c>
      <c r="C104" s="3">
        <v>0.20276620370370371</v>
      </c>
      <c r="D104" s="1">
        <v>0</v>
      </c>
      <c r="E104" s="1">
        <v>38.453000000000003</v>
      </c>
      <c r="F104" s="1">
        <v>45.424999999999997</v>
      </c>
      <c r="G104" s="1">
        <v>20</v>
      </c>
      <c r="H104" s="1" t="s">
        <v>41</v>
      </c>
      <c r="I104" s="7">
        <v>4.8550000000000004</v>
      </c>
      <c r="K104">
        <v>86</v>
      </c>
      <c r="M104" s="1">
        <v>38.453000000000003</v>
      </c>
      <c r="N104" s="1">
        <v>45.424999999999997</v>
      </c>
      <c r="P104">
        <f>6371*2*ASIN(MIN(SQRT(SIN((RADIANS(M104)-RADIANS($M$105))/2)^2+COS(RADIANS(M104))*COS(RADIANS($M$105))*SIN((RADIANS(N104)-RADIANS($N$105))/2)^2)))</f>
        <v>7.8473997082614559</v>
      </c>
      <c r="R104" s="6">
        <v>4.9480000000000004</v>
      </c>
    </row>
    <row r="105" spans="1:18" x14ac:dyDescent="0.25">
      <c r="A105" s="1">
        <f t="shared" si="10"/>
        <v>103</v>
      </c>
      <c r="B105" s="2">
        <v>32845</v>
      </c>
      <c r="C105" s="3">
        <v>0.31886574074074076</v>
      </c>
      <c r="D105" s="1">
        <v>0</v>
      </c>
      <c r="E105" s="1">
        <v>38.399000000000001</v>
      </c>
      <c r="F105" s="1">
        <v>45.366999999999997</v>
      </c>
      <c r="G105" s="1">
        <v>15</v>
      </c>
      <c r="H105" s="1" t="s">
        <v>40</v>
      </c>
      <c r="I105" s="6">
        <v>5.1100000000000003</v>
      </c>
      <c r="K105">
        <v>88</v>
      </c>
      <c r="M105" s="1">
        <v>38.399000000000001</v>
      </c>
      <c r="N105" s="1">
        <v>45.366999999999997</v>
      </c>
      <c r="P105">
        <f>6371*2*ASIN(MIN(SQRT(SIN((RADIANS(M105)-RADIANS($M$105))/2)^2+COS(RADIANS(M105))*COS(RADIANS($M$105))*SIN((RADIANS(N105)-RADIANS($N$105))/2)^2)))</f>
        <v>0</v>
      </c>
      <c r="R105" s="7">
        <v>4.9480000000000004</v>
      </c>
    </row>
    <row r="106" spans="1:18" x14ac:dyDescent="0.25">
      <c r="A106" s="1">
        <f t="shared" si="10"/>
        <v>104</v>
      </c>
      <c r="B106" s="2">
        <v>33554</v>
      </c>
      <c r="C106" s="3">
        <v>0.85837962962962966</v>
      </c>
      <c r="D106" s="1">
        <v>0</v>
      </c>
      <c r="E106" s="1">
        <v>38.965000000000003</v>
      </c>
      <c r="F106" s="1">
        <v>45.061</v>
      </c>
      <c r="G106" s="1">
        <v>33</v>
      </c>
      <c r="H106" s="1" t="s">
        <v>48</v>
      </c>
      <c r="I106" s="6">
        <v>4.6849999999999996</v>
      </c>
      <c r="K106">
        <v>145</v>
      </c>
      <c r="M106" s="1">
        <v>38.965000000000003</v>
      </c>
      <c r="N106" s="1">
        <v>45.061</v>
      </c>
      <c r="P106">
        <f>6371*2*ASIN(MIN(SQRT(SIN((RADIANS(M106)-RADIANS($M$106))/2)^2+COS(RADIANS(M106))*COS(RADIANS($M$106))*SIN((RADIANS(N106)-RADIANS($N$106))/2)^2)))</f>
        <v>0</v>
      </c>
      <c r="R106" s="6">
        <v>4.9480000000000004</v>
      </c>
    </row>
    <row r="107" spans="1:18" x14ac:dyDescent="0.25">
      <c r="A107" s="1">
        <f t="shared" si="10"/>
        <v>105</v>
      </c>
      <c r="B107" s="2">
        <v>33668</v>
      </c>
      <c r="C107" s="3">
        <v>0.14601851851851852</v>
      </c>
      <c r="D107" s="1">
        <v>0</v>
      </c>
      <c r="E107" s="1">
        <v>38.360999999999997</v>
      </c>
      <c r="F107" s="1">
        <v>45.018000000000001</v>
      </c>
      <c r="G107" s="1">
        <v>15</v>
      </c>
      <c r="H107" s="1" t="s">
        <v>45</v>
      </c>
      <c r="I107" s="6">
        <v>4.7699999999999996</v>
      </c>
      <c r="K107">
        <v>115</v>
      </c>
      <c r="M107" s="1">
        <v>38.360999999999997</v>
      </c>
      <c r="N107" s="1">
        <v>45.018000000000001</v>
      </c>
      <c r="P107">
        <f>6371*2*ASIN(MIN(SQRT(SIN((RADIANS(M107)-RADIANS($M$107))/2)^2+COS(RADIANS(M107))*COS(RADIANS($M$107))*SIN((RADIANS(N107)-RADIANS($N$107))/2)^2)))</f>
        <v>0</v>
      </c>
      <c r="R107" s="7">
        <v>4.9400000000000004</v>
      </c>
    </row>
    <row r="108" spans="1:18" x14ac:dyDescent="0.25">
      <c r="A108" s="1">
        <f t="shared" si="10"/>
        <v>106</v>
      </c>
      <c r="B108" s="2">
        <v>33720</v>
      </c>
      <c r="C108" s="3">
        <v>0.55267361111111113</v>
      </c>
      <c r="D108" s="1">
        <v>0</v>
      </c>
      <c r="E108" s="1">
        <v>37.869</v>
      </c>
      <c r="F108" s="1">
        <v>47.328000000000003</v>
      </c>
      <c r="G108" s="1">
        <v>33</v>
      </c>
      <c r="H108" s="1" t="s">
        <v>49</v>
      </c>
      <c r="I108" s="6">
        <v>4.43</v>
      </c>
      <c r="K108">
        <v>95</v>
      </c>
      <c r="M108" s="1">
        <v>37.869</v>
      </c>
      <c r="N108" s="1">
        <v>47.328000000000003</v>
      </c>
      <c r="P108">
        <f>6371*2*ASIN(MIN(SQRT(SIN((RADIANS(M108)-RADIANS($M$108))/2)^2+COS(RADIANS(M108))*COS(RADIANS($M$108))*SIN((RADIANS(N108)-RADIANS($N$108))/2)^2)))</f>
        <v>0</v>
      </c>
      <c r="R108" s="6">
        <v>4.9400000000000004</v>
      </c>
    </row>
    <row r="109" spans="1:18" x14ac:dyDescent="0.25">
      <c r="A109" s="1">
        <f t="shared" si="10"/>
        <v>107</v>
      </c>
      <c r="B109" s="2">
        <v>33914</v>
      </c>
      <c r="C109" s="3">
        <v>0.64497685185185183</v>
      </c>
      <c r="D109" s="1">
        <v>0</v>
      </c>
      <c r="E109" s="1">
        <v>38.04</v>
      </c>
      <c r="F109" s="1">
        <v>47.78</v>
      </c>
      <c r="G109" s="1">
        <v>33</v>
      </c>
      <c r="H109" s="1" t="s">
        <v>49</v>
      </c>
      <c r="I109" s="6">
        <v>4.43</v>
      </c>
      <c r="K109">
        <v>132</v>
      </c>
      <c r="M109" s="1">
        <v>38.04</v>
      </c>
      <c r="N109" s="1">
        <v>47.78</v>
      </c>
      <c r="P109">
        <f>6371*2*ASIN(MIN(SQRT(SIN((RADIANS(M109)-RADIANS($M$109))/2)^2+COS(RADIANS(M109))*COS(RADIANS($M$109))*SIN((RADIANS(N109)-RADIANS($N$109))/2)^2)))</f>
        <v>0</v>
      </c>
      <c r="R109" s="6">
        <v>4.9400000000000004</v>
      </c>
    </row>
    <row r="110" spans="1:18" x14ac:dyDescent="0.25">
      <c r="A110" s="1">
        <f t="shared" si="10"/>
        <v>108</v>
      </c>
      <c r="B110" s="2">
        <v>34043</v>
      </c>
      <c r="C110" s="3">
        <v>0.64770833333333333</v>
      </c>
      <c r="D110" s="1">
        <v>0</v>
      </c>
      <c r="E110" s="1">
        <v>38.232999999999997</v>
      </c>
      <c r="F110" s="1">
        <v>45.848999999999997</v>
      </c>
      <c r="G110" s="1">
        <v>21</v>
      </c>
      <c r="H110" s="1" t="s">
        <v>54</v>
      </c>
      <c r="I110" s="6">
        <v>5.0250000000000004</v>
      </c>
      <c r="K110">
        <v>42</v>
      </c>
      <c r="M110" s="1">
        <v>38.232999999999997</v>
      </c>
      <c r="N110" s="1">
        <v>45.848999999999997</v>
      </c>
      <c r="P110">
        <f>6371*2*ASIN(MIN(SQRT(SIN((RADIANS(M110)-RADIANS($M$110))/2)^2+COS(RADIANS(M110))*COS(RADIANS($M$110))*SIN((RADIANS(N110)-RADIANS($N$110))/2)^2)))</f>
        <v>0</v>
      </c>
      <c r="R110" s="7">
        <v>4.9400000000000004</v>
      </c>
    </row>
    <row r="111" spans="1:18" x14ac:dyDescent="0.25">
      <c r="A111" s="1">
        <f t="shared" si="10"/>
        <v>109</v>
      </c>
      <c r="B111" s="2">
        <v>34045</v>
      </c>
      <c r="C111" s="3">
        <v>0.9994791666666667</v>
      </c>
      <c r="D111" s="1">
        <v>0</v>
      </c>
      <c r="E111" s="1">
        <v>38.25</v>
      </c>
      <c r="F111" s="1">
        <v>44.860999999999997</v>
      </c>
      <c r="G111" s="1">
        <v>26</v>
      </c>
      <c r="H111" s="1" t="s">
        <v>45</v>
      </c>
      <c r="I111" s="7">
        <v>4.7699999999999996</v>
      </c>
      <c r="K111">
        <v>126</v>
      </c>
      <c r="M111" s="1">
        <v>38.25</v>
      </c>
      <c r="N111" s="1">
        <v>44.860999999999997</v>
      </c>
      <c r="P111">
        <f>6371*2*ASIN(MIN(SQRT(SIN((RADIANS(M111)-RADIANS($M$112))/2)^2+COS(RADIANS(M111))*COS(RADIANS($M$112))*SIN((RADIANS(N111)-RADIANS($N$112))/2)^2)))</f>
        <v>6.4415893233321349</v>
      </c>
      <c r="R111" s="7">
        <v>4.9400000000000004</v>
      </c>
    </row>
    <row r="112" spans="1:18" x14ac:dyDescent="0.25">
      <c r="A112" s="1">
        <f t="shared" si="10"/>
        <v>110</v>
      </c>
      <c r="B112" s="2">
        <v>34058</v>
      </c>
      <c r="C112" s="3">
        <v>0.93427083333333338</v>
      </c>
      <c r="D112" s="1">
        <v>0</v>
      </c>
      <c r="E112" s="1">
        <v>38.301000000000002</v>
      </c>
      <c r="F112" s="1">
        <v>44.826000000000001</v>
      </c>
      <c r="G112" s="1">
        <v>15</v>
      </c>
      <c r="H112" s="1" t="s">
        <v>41</v>
      </c>
      <c r="I112" s="6">
        <v>4.8550000000000004</v>
      </c>
      <c r="K112">
        <v>130</v>
      </c>
      <c r="M112" s="1">
        <v>38.301000000000002</v>
      </c>
      <c r="N112" s="1">
        <v>44.826000000000001</v>
      </c>
      <c r="P112">
        <f>6371*2*ASIN(MIN(SQRT(SIN((RADIANS(M112)-RADIANS($M$112))/2)^2+COS(RADIANS(M112))*COS(RADIANS($M$112))*SIN((RADIANS(N112)-RADIANS($N$112))/2)^2)))</f>
        <v>0</v>
      </c>
      <c r="R112" s="7">
        <v>4.9400000000000004</v>
      </c>
    </row>
    <row r="113" spans="1:18" x14ac:dyDescent="0.25">
      <c r="A113" s="1">
        <f t="shared" si="10"/>
        <v>111</v>
      </c>
      <c r="B113" s="2">
        <v>34067</v>
      </c>
      <c r="C113" s="3">
        <v>0.40836805555555555</v>
      </c>
      <c r="D113" s="1">
        <v>0</v>
      </c>
      <c r="E113" s="1">
        <v>37.850999999999999</v>
      </c>
      <c r="F113" s="1">
        <v>47.96</v>
      </c>
      <c r="G113" s="1">
        <v>2</v>
      </c>
      <c r="H113" s="1" t="s">
        <v>44</v>
      </c>
      <c r="I113" s="6">
        <v>4.5999999999999996</v>
      </c>
      <c r="K113">
        <v>150</v>
      </c>
      <c r="M113" s="1">
        <v>37.850999999999999</v>
      </c>
      <c r="N113" s="1">
        <v>47.96</v>
      </c>
      <c r="P113">
        <f>6371*2*ASIN(MIN(SQRT(SIN((RADIANS(M113)-RADIANS($M$113))/2)^2+COS(RADIANS(M113))*COS(RADIANS($M$113))*SIN((RADIANS(N113)-RADIANS($N$113))/2)^2)))</f>
        <v>0</v>
      </c>
      <c r="R113" s="6">
        <v>4.9400000000000004</v>
      </c>
    </row>
    <row r="114" spans="1:18" x14ac:dyDescent="0.25">
      <c r="A114" s="1">
        <f t="shared" si="10"/>
        <v>112</v>
      </c>
      <c r="B114" s="2">
        <v>34114</v>
      </c>
      <c r="C114" s="3">
        <v>0.77667824074074077</v>
      </c>
      <c r="D114" s="1">
        <v>0</v>
      </c>
      <c r="E114" s="1">
        <v>37.557000000000002</v>
      </c>
      <c r="F114" s="1">
        <v>46.070999999999998</v>
      </c>
      <c r="G114" s="1">
        <v>33</v>
      </c>
      <c r="H114" s="1" t="s">
        <v>48</v>
      </c>
      <c r="I114" s="6">
        <v>4.6849999999999996</v>
      </c>
      <c r="K114">
        <v>61</v>
      </c>
      <c r="M114" s="1">
        <v>37.557000000000002</v>
      </c>
      <c r="N114" s="1">
        <v>46.070999999999998</v>
      </c>
      <c r="P114">
        <f>6371*2*ASIN(MIN(SQRT(SIN((RADIANS(M114)-RADIANS($M$114))/2)^2+COS(RADIANS(M114))*COS(RADIANS($M$114))*SIN((RADIANS(N114)-RADIANS($N$114))/2)^2)))</f>
        <v>0</v>
      </c>
      <c r="R114" s="7">
        <v>4.9400000000000004</v>
      </c>
    </row>
    <row r="115" spans="1:18" x14ac:dyDescent="0.25">
      <c r="A115" s="1">
        <f t="shared" si="10"/>
        <v>113</v>
      </c>
      <c r="B115" s="2">
        <v>34752</v>
      </c>
      <c r="C115" s="3">
        <v>0.270625</v>
      </c>
      <c r="D115" s="1">
        <v>0</v>
      </c>
      <c r="E115" s="1">
        <v>38.578000000000003</v>
      </c>
      <c r="F115" s="1">
        <v>44.863</v>
      </c>
      <c r="G115" s="1">
        <v>10</v>
      </c>
      <c r="H115" s="1" t="s">
        <v>44</v>
      </c>
      <c r="I115" s="6">
        <v>4.5999999999999996</v>
      </c>
      <c r="K115">
        <v>136</v>
      </c>
      <c r="M115" s="1">
        <v>38.578000000000003</v>
      </c>
      <c r="N115" s="1">
        <v>44.863</v>
      </c>
      <c r="P115">
        <f>6371*2*ASIN(MIN(SQRT(SIN((RADIANS(M115)-RADIANS($M$115))/2)^2+COS(RADIANS(M115))*COS(RADIANS($M$115))*SIN((RADIANS(N115)-RADIANS($N$115))/2)^2)))</f>
        <v>0</v>
      </c>
      <c r="R115" s="6">
        <v>4.9400000000000004</v>
      </c>
    </row>
    <row r="116" spans="1:18" x14ac:dyDescent="0.25">
      <c r="A116" s="1">
        <f t="shared" si="10"/>
        <v>114</v>
      </c>
      <c r="B116" s="2">
        <v>34837</v>
      </c>
      <c r="C116" s="3">
        <v>3.6180555555555556E-2</v>
      </c>
      <c r="D116" s="1">
        <v>0</v>
      </c>
      <c r="E116" s="1">
        <v>38.378999999999998</v>
      </c>
      <c r="F116" s="1">
        <v>45.645000000000003</v>
      </c>
      <c r="G116" s="1">
        <v>89</v>
      </c>
      <c r="H116" s="1" t="s">
        <v>44</v>
      </c>
      <c r="I116" s="6">
        <v>4.5999999999999996</v>
      </c>
      <c r="K116">
        <v>65</v>
      </c>
      <c r="M116" s="1">
        <v>38.378999999999998</v>
      </c>
      <c r="N116" s="1">
        <v>45.645000000000003</v>
      </c>
      <c r="P116">
        <f>6371*2*ASIN(MIN(SQRT(SIN((RADIANS(M116)-RADIANS($M$116))/2)^2+COS(RADIANS(M116))*COS(RADIANS($M$116))*SIN((RADIANS(N116)-RADIANS($N$116))/2)^2)))</f>
        <v>0</v>
      </c>
      <c r="R116" s="7">
        <v>4.9400000000000004</v>
      </c>
    </row>
    <row r="117" spans="1:18" x14ac:dyDescent="0.25">
      <c r="A117" s="1">
        <f t="shared" si="10"/>
        <v>115</v>
      </c>
      <c r="B117" s="2">
        <v>35234</v>
      </c>
      <c r="C117" s="3">
        <v>0.34103009259259259</v>
      </c>
      <c r="D117" s="1">
        <v>0</v>
      </c>
      <c r="E117" s="1">
        <v>39.08</v>
      </c>
      <c r="F117" s="1">
        <v>45.752000000000002</v>
      </c>
      <c r="G117" s="1">
        <v>30</v>
      </c>
      <c r="H117" s="1" t="s">
        <v>40</v>
      </c>
      <c r="I117" s="6">
        <v>5.1100000000000003</v>
      </c>
      <c r="K117">
        <v>120</v>
      </c>
      <c r="M117" s="1">
        <v>39.08</v>
      </c>
      <c r="N117" s="1">
        <v>45.752000000000002</v>
      </c>
      <c r="P117">
        <f>6371*2*ASIN(MIN(SQRT(SIN((RADIANS(M117)-RADIANS($M$117))/2)^2+COS(RADIANS(M117))*COS(RADIANS($M$117))*SIN((RADIANS(N117)-RADIANS($N$117))/2)^2)))</f>
        <v>0</v>
      </c>
      <c r="R117" s="7">
        <v>4.9400000000000004</v>
      </c>
    </row>
    <row r="118" spans="1:18" x14ac:dyDescent="0.25">
      <c r="A118" s="1">
        <f t="shared" si="10"/>
        <v>116</v>
      </c>
      <c r="B118" s="2">
        <v>35235</v>
      </c>
      <c r="C118" s="3">
        <v>0.29723379629629632</v>
      </c>
      <c r="D118" s="1">
        <v>0</v>
      </c>
      <c r="E118" s="1">
        <v>38.904000000000003</v>
      </c>
      <c r="F118" s="1">
        <v>45.854999999999997</v>
      </c>
      <c r="G118" s="1">
        <v>53</v>
      </c>
      <c r="H118" s="1" t="s">
        <v>51</v>
      </c>
      <c r="I118" s="7">
        <v>4.5149999999999997</v>
      </c>
      <c r="K118">
        <v>99</v>
      </c>
      <c r="M118" s="1">
        <v>38.904000000000003</v>
      </c>
      <c r="N118" s="1">
        <v>45.854999999999997</v>
      </c>
      <c r="P118">
        <f>6371*2*ASIN(MIN(SQRT(SIN((RADIANS(M118)-RADIANS($M$117))/2)^2+COS(RADIANS(M118))*COS(RADIANS($M$117))*SIN((RADIANS(N118)-RADIANS($N$117))/2)^2)))</f>
        <v>21.499705359904642</v>
      </c>
      <c r="R118" s="6">
        <v>4.9400000000000004</v>
      </c>
    </row>
    <row r="119" spans="1:18" x14ac:dyDescent="0.25">
      <c r="A119" s="1">
        <f t="shared" si="10"/>
        <v>117</v>
      </c>
      <c r="B119" s="2">
        <v>35489</v>
      </c>
      <c r="C119" s="3">
        <v>0.58059027777777783</v>
      </c>
      <c r="D119" s="1">
        <v>0</v>
      </c>
      <c r="E119" s="1">
        <v>38.220999999999997</v>
      </c>
      <c r="F119" s="1">
        <v>47.926000000000002</v>
      </c>
      <c r="G119" s="1">
        <v>47</v>
      </c>
      <c r="H119" s="1" t="s">
        <v>55</v>
      </c>
      <c r="I119" s="7">
        <v>5.2119999999999997</v>
      </c>
      <c r="K119">
        <v>145</v>
      </c>
      <c r="M119" s="1">
        <v>38.220999999999997</v>
      </c>
      <c r="N119" s="1">
        <v>47.926000000000002</v>
      </c>
      <c r="P119">
        <f t="shared" ref="P119:P121" si="17">6371*2*ASIN(MIN(SQRT(SIN((RADIANS(M119)-RADIANS($M$122))/2)^2+COS(RADIANS(M119))*COS(RADIANS($M$122))*SIN((RADIANS(N119)-RADIANS($N$122))/2)^2)))</f>
        <v>26.440952529713321</v>
      </c>
      <c r="R119" s="6">
        <v>4.93</v>
      </c>
    </row>
    <row r="120" spans="1:18" x14ac:dyDescent="0.25">
      <c r="A120" s="1">
        <f t="shared" si="10"/>
        <v>118</v>
      </c>
      <c r="B120" s="2">
        <v>35489</v>
      </c>
      <c r="C120" s="3">
        <v>0.87168981481481478</v>
      </c>
      <c r="D120" s="1">
        <v>0</v>
      </c>
      <c r="E120" s="1">
        <v>38.087000000000003</v>
      </c>
      <c r="F120" s="1">
        <v>47.92</v>
      </c>
      <c r="G120" s="1">
        <v>41</v>
      </c>
      <c r="H120" s="1" t="s">
        <v>44</v>
      </c>
      <c r="I120" s="7">
        <v>4.5999999999999996</v>
      </c>
      <c r="K120">
        <v>144</v>
      </c>
      <c r="M120" s="1">
        <v>38.087000000000003</v>
      </c>
      <c r="N120" s="1">
        <v>47.92</v>
      </c>
      <c r="P120">
        <f t="shared" si="17"/>
        <v>11.662305545141013</v>
      </c>
      <c r="R120" s="7">
        <v>4.93</v>
      </c>
    </row>
    <row r="121" spans="1:18" x14ac:dyDescent="0.25">
      <c r="A121" s="1">
        <f t="shared" si="10"/>
        <v>119</v>
      </c>
      <c r="B121" s="2">
        <v>35489</v>
      </c>
      <c r="C121" s="3">
        <v>0.90719907407407407</v>
      </c>
      <c r="D121" s="1">
        <v>0</v>
      </c>
      <c r="E121" s="1">
        <v>38.156999999999996</v>
      </c>
      <c r="F121" s="1">
        <v>47.984000000000002</v>
      </c>
      <c r="G121" s="1">
        <v>18</v>
      </c>
      <c r="H121" s="1" t="s">
        <v>56</v>
      </c>
      <c r="I121" s="7">
        <v>5.0140000000000002</v>
      </c>
      <c r="K121">
        <v>150</v>
      </c>
      <c r="M121" s="1">
        <v>38.156999999999996</v>
      </c>
      <c r="N121" s="1">
        <v>47.984000000000002</v>
      </c>
      <c r="P121">
        <f t="shared" si="17"/>
        <v>20.855291142968717</v>
      </c>
      <c r="R121" s="7">
        <v>4.93</v>
      </c>
    </row>
    <row r="122" spans="1:18" x14ac:dyDescent="0.25">
      <c r="A122" s="1">
        <f t="shared" si="10"/>
        <v>120</v>
      </c>
      <c r="B122" s="2">
        <v>35491</v>
      </c>
      <c r="C122" s="3">
        <v>0.77065972222222223</v>
      </c>
      <c r="D122" s="1">
        <v>0</v>
      </c>
      <c r="E122" s="1">
        <v>37.984999999999999</v>
      </c>
      <c r="F122" s="1">
        <v>47.889000000000003</v>
      </c>
      <c r="G122" s="1">
        <v>15</v>
      </c>
      <c r="H122" s="1" t="s">
        <v>57</v>
      </c>
      <c r="I122" s="6">
        <v>5.3</v>
      </c>
      <c r="K122">
        <v>142</v>
      </c>
      <c r="M122" s="1">
        <v>37.984999999999999</v>
      </c>
      <c r="N122" s="1">
        <v>47.889000000000003</v>
      </c>
      <c r="P122">
        <f>6371*2*ASIN(MIN(SQRT(SIN((RADIANS(M122)-RADIANS($M$122))/2)^2+COS(RADIANS(M122))*COS(RADIANS($M$122))*SIN((RADIANS(N122)-RADIANS($N$122))/2)^2)))</f>
        <v>0</v>
      </c>
      <c r="R122" s="7">
        <v>4.93</v>
      </c>
    </row>
    <row r="123" spans="1:18" x14ac:dyDescent="0.25">
      <c r="A123" s="1">
        <f t="shared" si="10"/>
        <v>121</v>
      </c>
      <c r="B123" s="2">
        <v>35510</v>
      </c>
      <c r="C123" s="3">
        <v>0.95881944444444445</v>
      </c>
      <c r="D123" s="1">
        <v>0</v>
      </c>
      <c r="E123" s="1">
        <v>37.997999999999998</v>
      </c>
      <c r="F123" s="1">
        <v>47.862000000000002</v>
      </c>
      <c r="G123" s="1">
        <v>15</v>
      </c>
      <c r="H123" s="1" t="s">
        <v>45</v>
      </c>
      <c r="I123" s="7">
        <v>4.7699999999999996</v>
      </c>
      <c r="K123">
        <v>139</v>
      </c>
      <c r="M123" s="1">
        <v>37.997999999999998</v>
      </c>
      <c r="N123" s="1">
        <v>47.862000000000002</v>
      </c>
      <c r="P123">
        <f t="shared" ref="P123:P124" si="18">6371*2*ASIN(MIN(SQRT(SIN((RADIANS(M123)-RADIANS($M$122))/2)^2+COS(RADIANS(M123))*COS(RADIANS($M$122))*SIN((RADIANS(N123)-RADIANS($N$122))/2)^2)))</f>
        <v>2.7727151288979148</v>
      </c>
      <c r="R123" s="6">
        <v>4.93</v>
      </c>
    </row>
    <row r="124" spans="1:18" x14ac:dyDescent="0.25">
      <c r="A124" s="1">
        <f t="shared" si="10"/>
        <v>122</v>
      </c>
      <c r="B124" s="2">
        <v>35562</v>
      </c>
      <c r="C124" s="3">
        <v>0.16045138888888888</v>
      </c>
      <c r="D124" s="1">
        <v>0</v>
      </c>
      <c r="E124" s="1">
        <v>37.927999999999997</v>
      </c>
      <c r="F124" s="1">
        <v>47.930999999999997</v>
      </c>
      <c r="G124" s="1">
        <v>15</v>
      </c>
      <c r="H124" s="1" t="s">
        <v>46</v>
      </c>
      <c r="I124" s="7">
        <v>4.9400000000000004</v>
      </c>
      <c r="K124">
        <v>146</v>
      </c>
      <c r="M124" s="1">
        <v>37.927999999999997</v>
      </c>
      <c r="N124" s="1">
        <v>47.930999999999997</v>
      </c>
      <c r="P124">
        <f t="shared" si="18"/>
        <v>7.3301615810177356</v>
      </c>
      <c r="R124" s="6">
        <v>4.93</v>
      </c>
    </row>
    <row r="125" spans="1:18" x14ac:dyDescent="0.25">
      <c r="A125" s="1">
        <f t="shared" si="10"/>
        <v>123</v>
      </c>
      <c r="B125" s="2">
        <v>36108</v>
      </c>
      <c r="C125" s="3">
        <v>0.90050925925925929</v>
      </c>
      <c r="D125" s="1">
        <v>0</v>
      </c>
      <c r="E125" s="1">
        <v>38.081000000000003</v>
      </c>
      <c r="F125" s="1">
        <v>45.145000000000003</v>
      </c>
      <c r="G125" s="1">
        <v>33</v>
      </c>
      <c r="H125" s="1" t="s">
        <v>49</v>
      </c>
      <c r="I125" s="7">
        <v>4.43</v>
      </c>
      <c r="K125">
        <v>100</v>
      </c>
      <c r="M125" s="1">
        <v>38.081000000000003</v>
      </c>
      <c r="N125" s="1">
        <v>45.145000000000003</v>
      </c>
      <c r="P125">
        <f>6371*2*ASIN(MIN(SQRT(SIN((RADIANS(M125)-RADIANS($M$126))/2)^2+COS(RADIANS(M125))*COS(RADIANS($M$126))*SIN((RADIANS(N125)-RADIANS($N$126))/2)^2)))</f>
        <v>38.382625291006612</v>
      </c>
      <c r="R125" s="6">
        <v>4.93</v>
      </c>
    </row>
    <row r="126" spans="1:18" x14ac:dyDescent="0.25">
      <c r="A126" s="1">
        <f t="shared" si="10"/>
        <v>124</v>
      </c>
      <c r="B126" s="2">
        <v>36117</v>
      </c>
      <c r="C126" s="3">
        <v>0.48427083333333332</v>
      </c>
      <c r="D126" s="1">
        <v>0</v>
      </c>
      <c r="E126" s="1">
        <v>38.409999999999997</v>
      </c>
      <c r="F126" s="1">
        <v>45.277999999999999</v>
      </c>
      <c r="G126" s="1">
        <v>23</v>
      </c>
      <c r="H126" s="1" t="s">
        <v>54</v>
      </c>
      <c r="I126" s="6">
        <v>5.0250000000000004</v>
      </c>
      <c r="K126">
        <v>95</v>
      </c>
      <c r="M126" s="1">
        <v>38.409999999999997</v>
      </c>
      <c r="N126" s="1">
        <v>45.277999999999999</v>
      </c>
      <c r="P126">
        <f>6371*2*ASIN(MIN(SQRT(SIN((RADIANS(M126)-RADIANS($M$126))/2)^2+COS(RADIANS(M126))*COS(RADIANS($M$126))*SIN((RADIANS(N126)-RADIANS($N$126))/2)^2)))</f>
        <v>0</v>
      </c>
      <c r="R126" s="7">
        <v>4.93</v>
      </c>
    </row>
    <row r="127" spans="1:18" x14ac:dyDescent="0.25">
      <c r="A127" s="1">
        <f t="shared" si="10"/>
        <v>125</v>
      </c>
      <c r="B127" s="2">
        <v>36122</v>
      </c>
      <c r="C127" s="3">
        <v>0.46642361111111114</v>
      </c>
      <c r="D127" s="1">
        <v>0</v>
      </c>
      <c r="E127" s="1">
        <v>38.325000000000003</v>
      </c>
      <c r="F127" s="1">
        <v>45.149000000000001</v>
      </c>
      <c r="G127" s="1">
        <v>18</v>
      </c>
      <c r="H127" s="1" t="s">
        <v>41</v>
      </c>
      <c r="I127" s="7">
        <v>4.8550000000000004</v>
      </c>
      <c r="K127">
        <v>103</v>
      </c>
      <c r="M127" s="1">
        <v>38.325000000000003</v>
      </c>
      <c r="N127" s="1">
        <v>45.149000000000001</v>
      </c>
      <c r="P127">
        <f t="shared" ref="P127" si="19">6371*2*ASIN(MIN(SQRT(SIN((RADIANS(M127)-RADIANS($M$126))/2)^2+COS(RADIANS(M127))*COS(RADIANS($M$126))*SIN((RADIANS(N127)-RADIANS($N$126))/2)^2)))</f>
        <v>14.690644741591825</v>
      </c>
      <c r="R127" s="7">
        <v>4.93</v>
      </c>
    </row>
    <row r="128" spans="1:18" x14ac:dyDescent="0.25">
      <c r="A128" s="1">
        <f t="shared" si="10"/>
        <v>126</v>
      </c>
      <c r="B128" s="2">
        <v>36391</v>
      </c>
      <c r="C128" s="3">
        <v>0.18974537037037037</v>
      </c>
      <c r="D128" s="1">
        <v>0</v>
      </c>
      <c r="E128" s="1">
        <v>38.405000000000001</v>
      </c>
      <c r="F128" s="1">
        <v>46.415999999999997</v>
      </c>
      <c r="G128" s="1">
        <v>10</v>
      </c>
      <c r="H128" s="1" t="s">
        <v>41</v>
      </c>
      <c r="I128" s="6">
        <v>4.8550000000000004</v>
      </c>
      <c r="K128">
        <v>38</v>
      </c>
      <c r="M128" s="1">
        <v>38.405000000000001</v>
      </c>
      <c r="N128" s="1">
        <v>46.415999999999997</v>
      </c>
      <c r="P128">
        <f>6371*2*ASIN(MIN(SQRT(SIN((RADIANS(M128)-RADIANS($M$128))/2)^2+COS(RADIANS(M128))*COS(RADIANS($M$128))*SIN((RADIANS(N128)-RADIANS($N$128))/2)^2)))</f>
        <v>0</v>
      </c>
      <c r="R128" s="7">
        <v>4.93</v>
      </c>
    </row>
    <row r="129" spans="1:18" x14ac:dyDescent="0.25">
      <c r="A129" s="1">
        <f t="shared" si="10"/>
        <v>127</v>
      </c>
      <c r="B129" s="2">
        <v>37054</v>
      </c>
      <c r="C129" s="3">
        <v>7.4178240740740739E-2</v>
      </c>
      <c r="D129" s="1">
        <v>0</v>
      </c>
      <c r="E129" s="1">
        <v>39.094999999999999</v>
      </c>
      <c r="F129" s="1">
        <v>47.283000000000001</v>
      </c>
      <c r="G129" s="1">
        <v>15</v>
      </c>
      <c r="H129" s="1" t="s">
        <v>46</v>
      </c>
      <c r="I129" s="6">
        <v>4.9400000000000004</v>
      </c>
      <c r="K129">
        <v>143</v>
      </c>
      <c r="M129" s="1">
        <v>39.094999999999999</v>
      </c>
      <c r="N129" s="1">
        <v>47.283000000000001</v>
      </c>
      <c r="P129">
        <f>6371*2*ASIN(MIN(SQRT(SIN((RADIANS(M129)-RADIANS($M$129))/2)^2+COS(RADIANS(M129))*COS(RADIANS($M$129))*SIN((RADIANS(N129)-RADIANS($N$129))/2)^2)))</f>
        <v>0</v>
      </c>
      <c r="R129" s="7">
        <v>4.93</v>
      </c>
    </row>
    <row r="130" spans="1:18" x14ac:dyDescent="0.25">
      <c r="A130" s="1">
        <f t="shared" si="10"/>
        <v>128</v>
      </c>
      <c r="B130" s="2">
        <v>37059</v>
      </c>
      <c r="C130" s="3">
        <v>0.47378472222222223</v>
      </c>
      <c r="D130" s="1">
        <v>0</v>
      </c>
      <c r="E130" s="1">
        <v>39.042999999999999</v>
      </c>
      <c r="F130" s="1">
        <v>45.808</v>
      </c>
      <c r="G130" s="1">
        <v>33</v>
      </c>
      <c r="H130" s="1" t="s">
        <v>51</v>
      </c>
      <c r="I130" s="6">
        <v>4.5149999999999997</v>
      </c>
      <c r="K130">
        <v>115</v>
      </c>
      <c r="M130" s="1">
        <v>39.042999999999999</v>
      </c>
      <c r="N130" s="1">
        <v>45.808</v>
      </c>
      <c r="P130">
        <f>6371*2*ASIN(MIN(SQRT(SIN((RADIANS(M130)-RADIANS($M$130))/2)^2+COS(RADIANS(M130))*COS(RADIANS($M$130))*SIN((RADIANS(N130)-RADIANS($N$130))/2)^2)))</f>
        <v>0</v>
      </c>
      <c r="R130" s="6">
        <v>4.8819999999999997</v>
      </c>
    </row>
    <row r="131" spans="1:18" x14ac:dyDescent="0.25">
      <c r="A131" s="1">
        <f t="shared" si="10"/>
        <v>129</v>
      </c>
      <c r="B131" s="2">
        <v>37320</v>
      </c>
      <c r="C131" s="3">
        <v>0.28780092592592593</v>
      </c>
      <c r="D131" s="1">
        <v>0</v>
      </c>
      <c r="E131" s="1">
        <v>38.331000000000003</v>
      </c>
      <c r="F131" s="1">
        <v>45.244</v>
      </c>
      <c r="G131" s="1">
        <v>52</v>
      </c>
      <c r="H131" s="1" t="s">
        <v>48</v>
      </c>
      <c r="I131" s="7">
        <v>4.6849999999999996</v>
      </c>
      <c r="K131">
        <v>95</v>
      </c>
      <c r="M131" s="1">
        <v>38.331000000000003</v>
      </c>
      <c r="N131" s="1">
        <v>45.244</v>
      </c>
      <c r="P131">
        <f t="shared" ref="P131" si="20">6371*2*ASIN(MIN(SQRT(SIN((RADIANS(M131)-RADIANS($M$132))/2)^2+COS(RADIANS(M131))*COS(RADIANS($M$132))*SIN((RADIANS(N131)-RADIANS($N$132))/2)^2)))</f>
        <v>7.4582180348038847</v>
      </c>
      <c r="R131" s="7">
        <v>4.8550000000000004</v>
      </c>
    </row>
    <row r="132" spans="1:18" x14ac:dyDescent="0.25">
      <c r="A132" s="1">
        <f t="shared" ref="A132:A195" si="21">A131+1</f>
        <v>130</v>
      </c>
      <c r="B132" s="2">
        <v>37353</v>
      </c>
      <c r="C132" s="3">
        <v>0.95172453703703708</v>
      </c>
      <c r="D132" s="1">
        <v>0</v>
      </c>
      <c r="E132" s="1">
        <v>38.398000000000003</v>
      </c>
      <c r="F132" s="1">
        <v>45.24</v>
      </c>
      <c r="G132" s="1">
        <v>15</v>
      </c>
      <c r="H132" s="1" t="s">
        <v>41</v>
      </c>
      <c r="I132" s="6">
        <v>4.8550000000000004</v>
      </c>
      <c r="K132">
        <v>98</v>
      </c>
      <c r="M132" s="1">
        <v>38.398000000000003</v>
      </c>
      <c r="N132" s="1">
        <v>45.24</v>
      </c>
      <c r="P132">
        <f>6371*2*ASIN(MIN(SQRT(SIN((RADIANS(M132)-RADIANS($M$132))/2)^2+COS(RADIANS(M132))*COS(RADIANS($M$132))*SIN((RADIANS(N132)-RADIANS($N$132))/2)^2)))</f>
        <v>0</v>
      </c>
      <c r="R132" s="7">
        <v>4.8550000000000004</v>
      </c>
    </row>
    <row r="133" spans="1:18" x14ac:dyDescent="0.25">
      <c r="A133" s="1">
        <f t="shared" si="21"/>
        <v>131</v>
      </c>
      <c r="B133" s="2">
        <v>37427</v>
      </c>
      <c r="C133" s="3">
        <v>0.57988425925925924</v>
      </c>
      <c r="D133" s="1">
        <v>0</v>
      </c>
      <c r="E133" s="1">
        <v>38.64</v>
      </c>
      <c r="F133" s="1">
        <v>45.002000000000002</v>
      </c>
      <c r="G133" s="1">
        <v>10</v>
      </c>
      <c r="H133" s="1" t="s">
        <v>58</v>
      </c>
      <c r="I133" s="7">
        <v>4.0999999999999996</v>
      </c>
      <c r="K133">
        <v>128</v>
      </c>
      <c r="M133" s="1">
        <v>38.64</v>
      </c>
      <c r="N133" s="1">
        <v>45.002000000000002</v>
      </c>
      <c r="P133">
        <f>6371*2*ASIN(MIN(SQRT(SIN((RADIANS(M133)-RADIANS($M$132))/2)^2+COS(RADIANS(M133))*COS(RADIANS($M$132))*SIN((RADIANS(N133)-RADIANS($N$132))/2)^2)))</f>
        <v>33.953365126668224</v>
      </c>
      <c r="R133" s="7">
        <v>4.8550000000000004</v>
      </c>
    </row>
    <row r="134" spans="1:18" x14ac:dyDescent="0.25">
      <c r="A134" s="1">
        <f t="shared" si="21"/>
        <v>132</v>
      </c>
      <c r="B134" s="2">
        <v>37672</v>
      </c>
      <c r="C134" s="3">
        <v>0.59937499999999999</v>
      </c>
      <c r="D134" s="1">
        <v>0</v>
      </c>
      <c r="E134" s="1">
        <v>38.345999999999997</v>
      </c>
      <c r="F134" s="1">
        <v>45.01</v>
      </c>
      <c r="G134" s="1">
        <v>65</v>
      </c>
      <c r="H134" s="1" t="s">
        <v>44</v>
      </c>
      <c r="I134" s="7">
        <v>4.5999999999999996</v>
      </c>
      <c r="K134">
        <v>115</v>
      </c>
      <c r="M134" s="1">
        <v>38.345999999999997</v>
      </c>
      <c r="N134" s="1">
        <v>45.01</v>
      </c>
      <c r="P134">
        <f t="shared" ref="P134:P135" si="22">6371*2*ASIN(MIN(SQRT(SIN((RADIANS(M134)-RADIANS($M$136))/2)^2+COS(RADIANS(M134))*COS(RADIANS($M$136))*SIN((RADIANS(N134)-RADIANS($N$136))/2)^2)))</f>
        <v>42.383039652049519</v>
      </c>
      <c r="R134" s="6">
        <v>4.8550000000000004</v>
      </c>
    </row>
    <row r="135" spans="1:18" x14ac:dyDescent="0.25">
      <c r="A135" s="1">
        <f t="shared" si="21"/>
        <v>133</v>
      </c>
      <c r="B135" s="2">
        <v>37777</v>
      </c>
      <c r="C135" s="3">
        <v>0.71811342592592597</v>
      </c>
      <c r="D135" s="1">
        <v>0</v>
      </c>
      <c r="E135" s="1">
        <v>38.561999999999998</v>
      </c>
      <c r="F135" s="1">
        <v>45.048999999999999</v>
      </c>
      <c r="G135" s="1">
        <v>69</v>
      </c>
      <c r="H135" s="1" t="s">
        <v>44</v>
      </c>
      <c r="I135" s="7">
        <v>1.6</v>
      </c>
      <c r="K135">
        <v>120</v>
      </c>
      <c r="M135" s="1">
        <v>38.561999999999998</v>
      </c>
      <c r="N135" s="1">
        <v>45.048999999999999</v>
      </c>
      <c r="P135">
        <f t="shared" si="22"/>
        <v>21.026022248157702</v>
      </c>
      <c r="R135" s="7">
        <v>4.8550000000000004</v>
      </c>
    </row>
    <row r="136" spans="1:18" x14ac:dyDescent="0.25">
      <c r="A136" s="1">
        <f t="shared" si="21"/>
        <v>134</v>
      </c>
      <c r="B136" s="2">
        <v>37844</v>
      </c>
      <c r="C136" s="3">
        <v>0.84173611111111113</v>
      </c>
      <c r="D136" s="1">
        <v>0</v>
      </c>
      <c r="E136" s="1">
        <v>38.72</v>
      </c>
      <c r="F136" s="1">
        <v>44.915999999999997</v>
      </c>
      <c r="G136" s="1">
        <v>8</v>
      </c>
      <c r="H136" s="1" t="s">
        <v>54</v>
      </c>
      <c r="I136" s="6">
        <v>5.0250000000000004</v>
      </c>
      <c r="K136">
        <v>139</v>
      </c>
      <c r="M136" s="1">
        <v>38.72</v>
      </c>
      <c r="N136" s="1">
        <v>44.915999999999997</v>
      </c>
      <c r="P136">
        <f>6371*2*ASIN(MIN(SQRT(SIN((RADIANS(M136)-RADIANS($M$136))/2)^2+COS(RADIANS(M136))*COS(RADIANS($M$136))*SIN((RADIANS(N136)-RADIANS($N$136))/2)^2)))</f>
        <v>0</v>
      </c>
      <c r="R136" s="6">
        <v>4.8550000000000004</v>
      </c>
    </row>
    <row r="137" spans="1:18" x14ac:dyDescent="0.25">
      <c r="A137" s="1">
        <f t="shared" si="21"/>
        <v>135</v>
      </c>
      <c r="B137" s="2">
        <v>38010</v>
      </c>
      <c r="C137" s="3">
        <v>0.19493055555555555</v>
      </c>
      <c r="D137" s="1">
        <v>0</v>
      </c>
      <c r="E137" s="1">
        <v>38.286999999999999</v>
      </c>
      <c r="F137" s="1">
        <v>44.804000000000002</v>
      </c>
      <c r="G137" s="1">
        <v>4</v>
      </c>
      <c r="H137" s="1" t="s">
        <v>44</v>
      </c>
      <c r="I137" s="7">
        <v>4.5999999999999996</v>
      </c>
      <c r="K137">
        <v>131</v>
      </c>
      <c r="M137" s="1">
        <v>38.286999999999999</v>
      </c>
      <c r="N137" s="1">
        <v>44.804000000000002</v>
      </c>
      <c r="P137">
        <f>6371*2*ASIN(MIN(SQRT(SIN((RADIANS(M137)-RADIANS($M$136))/2)^2+COS(RADIANS(M137))*COS(RADIANS($M$136))*SIN((RADIANS(N137)-RADIANS($N$136))/2)^2)))</f>
        <v>49.123879821704968</v>
      </c>
      <c r="R137" s="7">
        <v>4.8550000000000004</v>
      </c>
    </row>
    <row r="138" spans="1:18" x14ac:dyDescent="0.25">
      <c r="A138" s="1">
        <f t="shared" si="21"/>
        <v>136</v>
      </c>
      <c r="B138" s="2">
        <v>38510</v>
      </c>
      <c r="C138" s="3">
        <v>0.41060416666666666</v>
      </c>
      <c r="D138" s="3">
        <v>0.59810416666666666</v>
      </c>
      <c r="E138" s="1">
        <v>37.99</v>
      </c>
      <c r="F138" s="1">
        <v>46.84</v>
      </c>
      <c r="G138" s="1">
        <v>18</v>
      </c>
      <c r="H138" s="1" t="s">
        <v>59</v>
      </c>
      <c r="I138" s="6">
        <v>4.66</v>
      </c>
      <c r="K138">
        <v>50</v>
      </c>
      <c r="M138" s="1">
        <v>37.99</v>
      </c>
      <c r="N138" s="1">
        <v>46.84</v>
      </c>
      <c r="P138">
        <f>6371*2*ASIN(MIN(SQRT(SIN((RADIANS(M138)-RADIANS($M$138))/2)^2+COS(RADIANS(M138))*COS(RADIANS($M$138))*SIN((RADIANS(N138)-RADIANS($N$138))/2)^2)))</f>
        <v>0</v>
      </c>
      <c r="R138" s="6">
        <v>4.8550000000000004</v>
      </c>
    </row>
    <row r="139" spans="1:18" x14ac:dyDescent="0.25">
      <c r="A139" s="1">
        <f t="shared" si="21"/>
        <v>137</v>
      </c>
      <c r="B139" s="2">
        <v>38863</v>
      </c>
      <c r="C139" s="3">
        <v>0.62467013888888889</v>
      </c>
      <c r="D139" s="3">
        <v>0.77050347222222226</v>
      </c>
      <c r="E139" s="1">
        <v>38.57</v>
      </c>
      <c r="F139" s="1">
        <v>45.18</v>
      </c>
      <c r="G139" s="1">
        <v>14</v>
      </c>
      <c r="H139" s="1" t="s">
        <v>59</v>
      </c>
      <c r="I139" s="6">
        <v>4.66</v>
      </c>
      <c r="K139">
        <v>111</v>
      </c>
      <c r="M139" s="1">
        <v>38.57</v>
      </c>
      <c r="N139" s="1">
        <v>45.18</v>
      </c>
      <c r="P139">
        <f>6371*2*ASIN(MIN(SQRT(SIN((RADIANS(M139)-RADIANS($M$139))/2)^2+COS(RADIANS(M139))*COS(RADIANS($M$139))*SIN((RADIANS(N139)-RADIANS($N$139))/2)^2)))</f>
        <v>0</v>
      </c>
      <c r="R139" s="7">
        <v>4.8550000000000004</v>
      </c>
    </row>
    <row r="140" spans="1:18" x14ac:dyDescent="0.25">
      <c r="A140" s="1">
        <f t="shared" si="21"/>
        <v>138</v>
      </c>
      <c r="B140" s="2">
        <v>39053</v>
      </c>
      <c r="C140" s="3">
        <v>0.27755208333333331</v>
      </c>
      <c r="D140" s="3">
        <v>0.42338541666666668</v>
      </c>
      <c r="E140" s="1">
        <v>38.770000000000003</v>
      </c>
      <c r="F140" s="1">
        <v>45.18</v>
      </c>
      <c r="G140" s="1">
        <v>15</v>
      </c>
      <c r="H140" s="1" t="s">
        <v>59</v>
      </c>
      <c r="I140" s="7">
        <v>4.66</v>
      </c>
      <c r="K140">
        <v>123</v>
      </c>
      <c r="M140" s="1">
        <v>38.770000000000003</v>
      </c>
      <c r="N140" s="1">
        <v>45.18</v>
      </c>
      <c r="P140">
        <f>6371*2*ASIN(MIN(SQRT(SIN((RADIANS(M140)-RADIANS($M$139))/2)^2+COS(RADIANS(M140))*COS(RADIANS($M$139))*SIN((RADIANS(N140)-RADIANS($N$139))/2)^2)))</f>
        <v>22.238985328912484</v>
      </c>
      <c r="R140" s="6">
        <v>4.8550000000000004</v>
      </c>
    </row>
    <row r="141" spans="1:18" x14ac:dyDescent="0.25">
      <c r="A141" s="1">
        <f t="shared" si="21"/>
        <v>139</v>
      </c>
      <c r="B141" s="2">
        <v>39417</v>
      </c>
      <c r="C141" s="3">
        <v>0.78136226851851853</v>
      </c>
      <c r="D141" s="3">
        <v>0.92719560185185179</v>
      </c>
      <c r="E141" s="1">
        <v>38.229999999999997</v>
      </c>
      <c r="F141" s="1">
        <v>46.48</v>
      </c>
      <c r="G141" s="1">
        <v>14</v>
      </c>
      <c r="H141" s="1" t="s">
        <v>60</v>
      </c>
      <c r="I141" s="6">
        <v>5.016</v>
      </c>
      <c r="K141">
        <v>24</v>
      </c>
      <c r="M141" s="1">
        <v>38.229999999999997</v>
      </c>
      <c r="N141" s="1">
        <v>46.48</v>
      </c>
      <c r="P141">
        <f>6371*2*ASIN(MIN(SQRT(SIN((RADIANS(M141)-RADIANS($M$141))/2)^2+COS(RADIANS(M141))*COS(RADIANS($M$141))*SIN((RADIANS(N141)-RADIANS($N$141))/2)^2)))</f>
        <v>0</v>
      </c>
      <c r="R141" s="7">
        <v>4.8550000000000004</v>
      </c>
    </row>
    <row r="142" spans="1:18" x14ac:dyDescent="0.25">
      <c r="A142" s="1">
        <f t="shared" si="21"/>
        <v>140</v>
      </c>
      <c r="B142" s="2">
        <v>39494</v>
      </c>
      <c r="C142" s="3">
        <v>0.29488194444444443</v>
      </c>
      <c r="D142" s="3">
        <v>0.4407152777777778</v>
      </c>
      <c r="E142" s="1">
        <v>38.479999999999997</v>
      </c>
      <c r="F142" s="1">
        <v>45.23</v>
      </c>
      <c r="G142" s="1">
        <v>14</v>
      </c>
      <c r="H142" s="1" t="s">
        <v>59</v>
      </c>
      <c r="I142" s="6">
        <v>4.66</v>
      </c>
      <c r="K142">
        <v>102</v>
      </c>
      <c r="M142" s="1">
        <v>38.479999999999997</v>
      </c>
      <c r="N142" s="1">
        <v>45.23</v>
      </c>
      <c r="P142">
        <f>6371*2*ASIN(MIN(SQRT(SIN((RADIANS(M142)-RADIANS($M$142))/2)^2+COS(RADIANS(M142))*COS(RADIANS($M$142))*SIN((RADIANS(N142)-RADIANS($N$142))/2)^2)))</f>
        <v>0</v>
      </c>
      <c r="R142" s="6">
        <v>4.8550000000000004</v>
      </c>
    </row>
    <row r="143" spans="1:18" x14ac:dyDescent="0.25">
      <c r="A143" s="1">
        <f t="shared" si="21"/>
        <v>141</v>
      </c>
      <c r="B143" s="2">
        <v>39693</v>
      </c>
      <c r="C143" s="3">
        <v>0.8339340277777777</v>
      </c>
      <c r="D143" s="3">
        <v>2.1434027777777778E-2</v>
      </c>
      <c r="E143" s="1">
        <v>38.99</v>
      </c>
      <c r="F143" s="1">
        <v>45.92</v>
      </c>
      <c r="G143" s="1">
        <v>18</v>
      </c>
      <c r="H143" s="1" t="s">
        <v>61</v>
      </c>
      <c r="I143" s="6">
        <v>5.4169999999999998</v>
      </c>
      <c r="K143">
        <v>106</v>
      </c>
      <c r="M143" s="1">
        <v>38.99</v>
      </c>
      <c r="N143" s="1">
        <v>45.92</v>
      </c>
      <c r="P143">
        <f>6371*2*ASIN(MIN(SQRT(SIN((RADIANS(M143)-RADIANS($M$143))/2)^2+COS(RADIANS(M143))*COS(RADIANS($M$143))*SIN((RADIANS(N143)-RADIANS($N$143))/2)^2)))</f>
        <v>0</v>
      </c>
      <c r="R143" s="6">
        <v>4.8550000000000004</v>
      </c>
    </row>
    <row r="144" spans="1:18" x14ac:dyDescent="0.25">
      <c r="A144" s="1">
        <f t="shared" si="21"/>
        <v>142</v>
      </c>
      <c r="B144" s="2">
        <v>39724</v>
      </c>
      <c r="C144" s="3">
        <v>0.52907407407407403</v>
      </c>
      <c r="D144" s="3">
        <v>0.6749074074074074</v>
      </c>
      <c r="E144" s="1">
        <v>38.06</v>
      </c>
      <c r="F144" s="1">
        <v>44.58</v>
      </c>
      <c r="G144" s="1">
        <v>18</v>
      </c>
      <c r="H144" s="1" t="s">
        <v>62</v>
      </c>
      <c r="I144" s="6">
        <v>4.7519999999999998</v>
      </c>
      <c r="K144">
        <v>149</v>
      </c>
      <c r="M144" s="1">
        <v>38.06</v>
      </c>
      <c r="N144" s="1">
        <v>44.58</v>
      </c>
      <c r="P144">
        <f>6371*2*ASIN(MIN(SQRT(SIN((RADIANS(M144)-RADIANS($M$144))/2)^2+COS(RADIANS(M144))*COS(RADIANS($M$144))*SIN((RADIANS(N144)-RADIANS($N$144))/2)^2)))</f>
        <v>0</v>
      </c>
      <c r="R144" s="7">
        <v>4.8419999999999996</v>
      </c>
    </row>
    <row r="145" spans="1:18" x14ac:dyDescent="0.25">
      <c r="A145" s="1">
        <f t="shared" si="21"/>
        <v>143</v>
      </c>
      <c r="B145" s="2">
        <v>40211</v>
      </c>
      <c r="C145" s="3">
        <v>0.42811574074074071</v>
      </c>
      <c r="D145" s="3">
        <v>0.57394907407407403</v>
      </c>
      <c r="E145" s="1">
        <v>37.92</v>
      </c>
      <c r="F145" s="1">
        <v>46.98</v>
      </c>
      <c r="G145" s="1">
        <v>14</v>
      </c>
      <c r="H145" s="1" t="s">
        <v>63</v>
      </c>
      <c r="I145" s="6">
        <v>4.93</v>
      </c>
      <c r="K145">
        <v>64</v>
      </c>
      <c r="M145" s="1">
        <v>37.92</v>
      </c>
      <c r="N145" s="1">
        <v>46.98</v>
      </c>
      <c r="P145">
        <f>6371*2*ASIN(MIN(SQRT(SIN((RADIANS(M145)-RADIANS($M$145))/2)^2+COS(RADIANS(M145))*COS(RADIANS($M$145))*SIN((RADIANS(N145)-RADIANS($N$145))/2)^2)))</f>
        <v>0</v>
      </c>
      <c r="R145" s="7">
        <v>4.8419999999999996</v>
      </c>
    </row>
    <row r="146" spans="1:18" x14ac:dyDescent="0.25">
      <c r="A146" s="1">
        <f t="shared" si="21"/>
        <v>144</v>
      </c>
      <c r="B146" s="2">
        <v>40690</v>
      </c>
      <c r="C146" s="3">
        <v>0.52162615740740736</v>
      </c>
      <c r="D146" s="3">
        <v>0.70912615740740736</v>
      </c>
      <c r="E146" s="1">
        <v>36.979999999999997</v>
      </c>
      <c r="F146" s="1">
        <v>45.31</v>
      </c>
      <c r="G146" s="1">
        <v>18</v>
      </c>
      <c r="H146" s="1" t="s">
        <v>62</v>
      </c>
      <c r="I146" s="6">
        <v>4.7519999999999998</v>
      </c>
      <c r="K146">
        <v>149</v>
      </c>
      <c r="M146" s="1">
        <v>36.979999999999997</v>
      </c>
      <c r="N146" s="1">
        <v>45.31</v>
      </c>
      <c r="P146">
        <f>6371*2*ASIN(MIN(SQRT(SIN((RADIANS(M146)-RADIANS($M$146))/2)^2+COS(RADIANS(M146))*COS(RADIANS($M$146))*SIN((RADIANS(N146)-RADIANS($N$146))/2)^2)))</f>
        <v>0</v>
      </c>
      <c r="R146" s="7">
        <v>4.8419999999999996</v>
      </c>
    </row>
    <row r="147" spans="1:18" x14ac:dyDescent="0.25">
      <c r="A147" s="1">
        <f t="shared" si="21"/>
        <v>145</v>
      </c>
      <c r="B147" s="2">
        <v>41132</v>
      </c>
      <c r="C147" s="3">
        <v>0.51615972222222217</v>
      </c>
      <c r="D147" s="3">
        <v>0.70365972222222217</v>
      </c>
      <c r="E147" s="1">
        <v>38.549999999999997</v>
      </c>
      <c r="F147" s="1">
        <v>46.87</v>
      </c>
      <c r="G147" s="1">
        <v>15</v>
      </c>
      <c r="H147" s="1" t="s">
        <v>64</v>
      </c>
      <c r="I147" s="6">
        <v>6.2149999999999999</v>
      </c>
      <c r="K147">
        <v>73</v>
      </c>
      <c r="M147" s="1">
        <v>38.549999999999997</v>
      </c>
      <c r="N147" s="1">
        <v>46.87</v>
      </c>
      <c r="P147">
        <f>6371*2*ASIN(MIN(SQRT(SIN((RADIANS(M147)-RADIANS($M$147))/2)^2+COS(RADIANS(M147))*COS(RADIANS($M$147))*SIN((RADIANS(N147)-RADIANS($N$147))/2)^2)))</f>
        <v>0</v>
      </c>
      <c r="R147" s="7">
        <v>4.8419999999999996</v>
      </c>
    </row>
    <row r="148" spans="1:18" x14ac:dyDescent="0.25">
      <c r="A148" s="1">
        <f t="shared" si="21"/>
        <v>146</v>
      </c>
      <c r="B148" s="2">
        <v>41132</v>
      </c>
      <c r="C148" s="3">
        <v>0.52097916666666666</v>
      </c>
      <c r="D148" s="3">
        <v>0.70847916666666666</v>
      </c>
      <c r="E148" s="1">
        <v>38.46</v>
      </c>
      <c r="F148" s="1">
        <v>46.75</v>
      </c>
      <c r="G148" s="1">
        <v>15</v>
      </c>
      <c r="H148" s="1" t="s">
        <v>61</v>
      </c>
      <c r="I148" s="7">
        <v>5.4169999999999998</v>
      </c>
      <c r="K148">
        <v>59</v>
      </c>
      <c r="M148" s="1">
        <v>38.46</v>
      </c>
      <c r="N148" s="1">
        <v>46.75</v>
      </c>
      <c r="P148">
        <f t="shared" ref="P148:P176" si="23">6371*2*ASIN(MIN(SQRT(SIN((RADIANS(M148)-RADIANS($M$147))/2)^2+COS(RADIANS(M148))*COS(RADIANS($M$147))*SIN((RADIANS(N148)-RADIANS($N$147))/2)^2)))</f>
        <v>14.463214611404942</v>
      </c>
      <c r="R148" s="7">
        <v>4.8419999999999996</v>
      </c>
    </row>
    <row r="149" spans="1:18" x14ac:dyDescent="0.25">
      <c r="A149" s="1">
        <f t="shared" si="21"/>
        <v>147</v>
      </c>
      <c r="B149" s="2">
        <v>41132</v>
      </c>
      <c r="C149" s="3">
        <v>0.52401620370370372</v>
      </c>
      <c r="D149" s="3">
        <v>0.71151620370370372</v>
      </c>
      <c r="E149" s="1">
        <v>38.58</v>
      </c>
      <c r="F149" s="1">
        <v>46.78</v>
      </c>
      <c r="G149" s="1">
        <v>16</v>
      </c>
      <c r="H149" s="1" t="s">
        <v>64</v>
      </c>
      <c r="I149" s="7">
        <v>6.2149999999999999</v>
      </c>
      <c r="K149">
        <v>71</v>
      </c>
      <c r="M149" s="1">
        <v>38.58</v>
      </c>
      <c r="N149" s="1">
        <v>46.78</v>
      </c>
      <c r="P149">
        <f t="shared" si="23"/>
        <v>8.506299287896347</v>
      </c>
      <c r="R149" s="7">
        <v>4.8419999999999996</v>
      </c>
    </row>
    <row r="150" spans="1:18" x14ac:dyDescent="0.25">
      <c r="A150" s="1">
        <f t="shared" si="21"/>
        <v>148</v>
      </c>
      <c r="B150" s="2">
        <v>41132</v>
      </c>
      <c r="C150" s="3">
        <v>0.53100231481481475</v>
      </c>
      <c r="D150" s="3">
        <v>0.71850231481481475</v>
      </c>
      <c r="E150" s="1">
        <v>38.46</v>
      </c>
      <c r="F150" s="1">
        <v>46.64</v>
      </c>
      <c r="G150" s="1">
        <v>14</v>
      </c>
      <c r="H150" s="1" t="s">
        <v>59</v>
      </c>
      <c r="I150" s="7">
        <v>4.66</v>
      </c>
      <c r="K150">
        <v>53</v>
      </c>
      <c r="M150" s="1">
        <v>38.46</v>
      </c>
      <c r="N150" s="1">
        <v>46.64</v>
      </c>
      <c r="P150">
        <f t="shared" si="23"/>
        <v>22.376282281035312</v>
      </c>
      <c r="R150" s="6">
        <v>4.8419999999999996</v>
      </c>
    </row>
    <row r="151" spans="1:18" x14ac:dyDescent="0.25">
      <c r="A151" s="1">
        <f t="shared" si="21"/>
        <v>149</v>
      </c>
      <c r="B151" s="2">
        <v>41132</v>
      </c>
      <c r="C151" s="3">
        <v>0.53411574074074075</v>
      </c>
      <c r="D151" s="3">
        <v>0.72161574074074075</v>
      </c>
      <c r="E151" s="1">
        <v>38.47</v>
      </c>
      <c r="F151" s="1">
        <v>46.84</v>
      </c>
      <c r="G151" s="1">
        <v>14</v>
      </c>
      <c r="H151" s="1" t="s">
        <v>65</v>
      </c>
      <c r="I151" s="7">
        <v>5.26</v>
      </c>
      <c r="K151">
        <v>65</v>
      </c>
      <c r="M151" s="1">
        <v>38.47</v>
      </c>
      <c r="N151" s="1">
        <v>46.84</v>
      </c>
      <c r="P151">
        <f t="shared" si="23"/>
        <v>9.2706663031302288</v>
      </c>
      <c r="R151" s="7">
        <v>4.8419999999999996</v>
      </c>
    </row>
    <row r="152" spans="1:18" x14ac:dyDescent="0.25">
      <c r="A152" s="1">
        <f t="shared" si="21"/>
        <v>150</v>
      </c>
      <c r="B152" s="2">
        <v>41132</v>
      </c>
      <c r="C152" s="3">
        <v>0.55145023148148153</v>
      </c>
      <c r="D152" s="3">
        <v>0.73895023148148153</v>
      </c>
      <c r="E152" s="1">
        <v>38.47</v>
      </c>
      <c r="F152" s="1">
        <v>46.65</v>
      </c>
      <c r="G152" s="1">
        <v>14</v>
      </c>
      <c r="H152" s="1" t="s">
        <v>66</v>
      </c>
      <c r="I152" s="7">
        <v>5.0999999999999996</v>
      </c>
      <c r="K152">
        <v>54</v>
      </c>
      <c r="M152" s="1">
        <v>38.47</v>
      </c>
      <c r="N152" s="1">
        <v>46.65</v>
      </c>
      <c r="P152">
        <f t="shared" si="23"/>
        <v>21.108170214312242</v>
      </c>
      <c r="R152" s="7">
        <v>4.8419999999999996</v>
      </c>
    </row>
    <row r="153" spans="1:18" x14ac:dyDescent="0.25">
      <c r="A153" s="1">
        <f t="shared" si="21"/>
        <v>151</v>
      </c>
      <c r="B153" s="2">
        <v>41132</v>
      </c>
      <c r="C153" s="3">
        <v>0.60087731481481488</v>
      </c>
      <c r="D153" s="3">
        <v>0.78837731481481488</v>
      </c>
      <c r="E153" s="1">
        <v>38.450000000000003</v>
      </c>
      <c r="F153" s="1">
        <v>46.67</v>
      </c>
      <c r="G153" s="1">
        <v>17</v>
      </c>
      <c r="H153" s="1" t="s">
        <v>63</v>
      </c>
      <c r="I153" s="7">
        <v>4.93</v>
      </c>
      <c r="K153">
        <v>53</v>
      </c>
      <c r="M153" s="1">
        <v>38.450000000000003</v>
      </c>
      <c r="N153" s="1">
        <v>46.67</v>
      </c>
      <c r="P153">
        <f t="shared" si="23"/>
        <v>20.653239659082427</v>
      </c>
      <c r="R153" s="6">
        <v>4.8159999999999998</v>
      </c>
    </row>
    <row r="154" spans="1:18" x14ac:dyDescent="0.25">
      <c r="A154" s="1">
        <f t="shared" si="21"/>
        <v>152</v>
      </c>
      <c r="B154" s="2">
        <v>41132</v>
      </c>
      <c r="C154" s="3">
        <v>0.6397511574074074</v>
      </c>
      <c r="D154" s="3">
        <v>0.8272511574074074</v>
      </c>
      <c r="E154" s="1">
        <v>38.49</v>
      </c>
      <c r="F154" s="1">
        <v>46.76</v>
      </c>
      <c r="G154" s="1">
        <v>14</v>
      </c>
      <c r="H154" s="1" t="s">
        <v>67</v>
      </c>
      <c r="I154" s="7">
        <v>5.1820000000000004</v>
      </c>
      <c r="K154">
        <v>62</v>
      </c>
      <c r="M154" s="1">
        <v>38.49</v>
      </c>
      <c r="N154" s="1">
        <v>46.76</v>
      </c>
      <c r="P154">
        <f t="shared" si="23"/>
        <v>11.665845108024207</v>
      </c>
      <c r="R154" s="6">
        <v>4.8</v>
      </c>
    </row>
    <row r="155" spans="1:18" x14ac:dyDescent="0.25">
      <c r="A155" s="1">
        <f t="shared" si="21"/>
        <v>153</v>
      </c>
      <c r="B155" s="2">
        <v>41132</v>
      </c>
      <c r="C155" s="3">
        <v>0.65509722222222222</v>
      </c>
      <c r="D155" s="3">
        <v>0.84259722222222211</v>
      </c>
      <c r="E155" s="1">
        <v>38.479999999999997</v>
      </c>
      <c r="F155" s="1">
        <v>46.72</v>
      </c>
      <c r="G155" s="1">
        <v>28</v>
      </c>
      <c r="H155" s="1" t="s">
        <v>65</v>
      </c>
      <c r="I155" s="7">
        <v>5.26</v>
      </c>
      <c r="K155">
        <v>59</v>
      </c>
      <c r="M155" s="1">
        <v>38.479999999999997</v>
      </c>
      <c r="N155" s="1">
        <v>46.72</v>
      </c>
      <c r="P155">
        <f t="shared" si="23"/>
        <v>15.195490163527362</v>
      </c>
      <c r="R155" s="7">
        <v>4.7699999999999996</v>
      </c>
    </row>
    <row r="156" spans="1:18" x14ac:dyDescent="0.25">
      <c r="A156" s="1">
        <f t="shared" si="21"/>
        <v>154</v>
      </c>
      <c r="B156" s="2">
        <v>41132</v>
      </c>
      <c r="C156" s="3">
        <v>0.74900347222222219</v>
      </c>
      <c r="D156" s="3">
        <v>0.93650347222222219</v>
      </c>
      <c r="E156" s="1">
        <v>38.479999999999997</v>
      </c>
      <c r="F156" s="1">
        <v>46.79</v>
      </c>
      <c r="G156" s="1">
        <v>18</v>
      </c>
      <c r="H156" s="1" t="s">
        <v>62</v>
      </c>
      <c r="I156" s="7">
        <v>4.7519999999999998</v>
      </c>
      <c r="K156">
        <v>63</v>
      </c>
      <c r="M156" s="1">
        <v>38.479999999999997</v>
      </c>
      <c r="N156" s="1">
        <v>46.79</v>
      </c>
      <c r="P156">
        <f t="shared" si="23"/>
        <v>10.441795120369896</v>
      </c>
      <c r="R156" s="6">
        <v>4.7699999999999996</v>
      </c>
    </row>
    <row r="157" spans="1:18" x14ac:dyDescent="0.25">
      <c r="A157" s="1">
        <f t="shared" si="21"/>
        <v>155</v>
      </c>
      <c r="B157" s="2">
        <v>41132</v>
      </c>
      <c r="C157" s="3">
        <v>0.82829861111111114</v>
      </c>
      <c r="D157" s="3">
        <v>1.579861111111111E-2</v>
      </c>
      <c r="E157" s="1">
        <v>38.479999999999997</v>
      </c>
      <c r="F157" s="1">
        <v>46.78</v>
      </c>
      <c r="G157" s="1">
        <v>15</v>
      </c>
      <c r="H157" s="1" t="s">
        <v>66</v>
      </c>
      <c r="I157" s="7">
        <v>5.0999999999999996</v>
      </c>
      <c r="K157">
        <v>62</v>
      </c>
      <c r="M157" s="1">
        <v>38.479999999999997</v>
      </c>
      <c r="N157" s="1">
        <v>46.78</v>
      </c>
      <c r="P157">
        <f t="shared" si="23"/>
        <v>11.040812555697959</v>
      </c>
      <c r="R157" s="7">
        <v>4.7699999999999996</v>
      </c>
    </row>
    <row r="158" spans="1:18" x14ac:dyDescent="0.25">
      <c r="A158" s="1">
        <f t="shared" si="21"/>
        <v>156</v>
      </c>
      <c r="B158" s="2">
        <v>41132</v>
      </c>
      <c r="C158" s="3">
        <v>0.93336574074074075</v>
      </c>
      <c r="D158" s="3">
        <v>0.12086574074074073</v>
      </c>
      <c r="E158" s="1">
        <v>38.46</v>
      </c>
      <c r="F158" s="1">
        <v>46.72</v>
      </c>
      <c r="G158" s="1">
        <v>17</v>
      </c>
      <c r="H158" s="1" t="s">
        <v>61</v>
      </c>
      <c r="I158" s="7">
        <v>5.4169999999999998</v>
      </c>
      <c r="K158">
        <v>57</v>
      </c>
      <c r="M158" s="1">
        <v>38.46</v>
      </c>
      <c r="N158" s="1">
        <v>46.72</v>
      </c>
      <c r="P158">
        <f t="shared" si="23"/>
        <v>16.447370385137141</v>
      </c>
      <c r="R158" s="6">
        <v>4.7699999999999996</v>
      </c>
    </row>
    <row r="159" spans="1:18" x14ac:dyDescent="0.25">
      <c r="A159" s="1">
        <f t="shared" si="21"/>
        <v>157</v>
      </c>
      <c r="B159" s="2">
        <v>41132</v>
      </c>
      <c r="C159" s="3">
        <v>0.95852893518518512</v>
      </c>
      <c r="D159" s="3">
        <v>0.14602893518518517</v>
      </c>
      <c r="E159" s="1">
        <v>38.46</v>
      </c>
      <c r="F159" s="1">
        <v>46.72</v>
      </c>
      <c r="G159" s="1">
        <v>22</v>
      </c>
      <c r="H159" s="1" t="s">
        <v>59</v>
      </c>
      <c r="I159" s="7">
        <v>4.66</v>
      </c>
      <c r="K159">
        <v>57</v>
      </c>
      <c r="M159" s="1">
        <v>38.46</v>
      </c>
      <c r="N159" s="1">
        <v>46.72</v>
      </c>
      <c r="P159">
        <f t="shared" si="23"/>
        <v>16.447370385137141</v>
      </c>
      <c r="R159" s="6">
        <v>4.7699999999999996</v>
      </c>
    </row>
    <row r="160" spans="1:18" x14ac:dyDescent="0.25">
      <c r="A160" s="1">
        <f t="shared" si="21"/>
        <v>158</v>
      </c>
      <c r="B160" s="2">
        <v>41133</v>
      </c>
      <c r="C160" s="3">
        <v>0.27829629629629626</v>
      </c>
      <c r="D160" s="3">
        <v>0.46579629629629632</v>
      </c>
      <c r="E160" s="1">
        <v>38.46</v>
      </c>
      <c r="F160" s="1">
        <v>46.65</v>
      </c>
      <c r="G160" s="1">
        <v>14</v>
      </c>
      <c r="H160" s="1" t="s">
        <v>59</v>
      </c>
      <c r="I160" s="7">
        <v>4.66</v>
      </c>
      <c r="K160">
        <v>53</v>
      </c>
      <c r="M160" s="1">
        <v>38.46</v>
      </c>
      <c r="N160" s="1">
        <v>46.65</v>
      </c>
      <c r="P160">
        <f t="shared" si="23"/>
        <v>21.601505077062523</v>
      </c>
      <c r="R160" s="7">
        <v>4.7699999999999996</v>
      </c>
    </row>
    <row r="161" spans="1:18" x14ac:dyDescent="0.25">
      <c r="A161" s="1">
        <f t="shared" si="21"/>
        <v>159</v>
      </c>
      <c r="B161" s="2">
        <v>41134</v>
      </c>
      <c r="C161" s="3">
        <v>8.0671296296296297E-2</v>
      </c>
      <c r="D161" s="3">
        <v>0.26817129629629627</v>
      </c>
      <c r="E161" s="1">
        <v>38.47</v>
      </c>
      <c r="F161" s="1">
        <v>46.66</v>
      </c>
      <c r="G161" s="1">
        <v>14</v>
      </c>
      <c r="H161" s="1" t="s">
        <v>67</v>
      </c>
      <c r="I161" s="7">
        <v>5.1820000000000004</v>
      </c>
      <c r="K161">
        <v>55</v>
      </c>
      <c r="M161" s="1">
        <v>38.47</v>
      </c>
      <c r="N161" s="1">
        <v>46.66</v>
      </c>
      <c r="P161">
        <f t="shared" si="23"/>
        <v>20.322419437167653</v>
      </c>
      <c r="R161" s="7">
        <v>4.7699999999999996</v>
      </c>
    </row>
    <row r="162" spans="1:18" x14ac:dyDescent="0.25">
      <c r="A162" s="1">
        <f t="shared" si="21"/>
        <v>160</v>
      </c>
      <c r="B162" s="2">
        <v>41135</v>
      </c>
      <c r="C162" s="3">
        <v>0.58501967592592585</v>
      </c>
      <c r="D162" s="3">
        <v>0.77251967592592585</v>
      </c>
      <c r="E162" s="1">
        <v>38.46</v>
      </c>
      <c r="F162" s="1">
        <v>46.76</v>
      </c>
      <c r="G162" s="1">
        <v>14</v>
      </c>
      <c r="H162" s="1" t="s">
        <v>68</v>
      </c>
      <c r="I162" s="7">
        <v>5.6390000000000002</v>
      </c>
      <c r="K162">
        <v>60</v>
      </c>
      <c r="M162" s="1">
        <v>38.46</v>
      </c>
      <c r="N162" s="1">
        <v>46.76</v>
      </c>
      <c r="P162">
        <f t="shared" si="23"/>
        <v>13.848085852178535</v>
      </c>
      <c r="R162" s="6">
        <v>4.7519999999999998</v>
      </c>
    </row>
    <row r="163" spans="1:18" x14ac:dyDescent="0.25">
      <c r="A163" s="1">
        <f t="shared" si="21"/>
        <v>161</v>
      </c>
      <c r="B163" s="2">
        <v>41136</v>
      </c>
      <c r="C163" s="3">
        <v>0.74241898148148144</v>
      </c>
      <c r="D163" s="3">
        <v>0.92991898148148144</v>
      </c>
      <c r="E163" s="1">
        <v>38.450000000000003</v>
      </c>
      <c r="F163" s="1">
        <v>46.66</v>
      </c>
      <c r="G163" s="1">
        <v>14</v>
      </c>
      <c r="H163" s="1" t="s">
        <v>69</v>
      </c>
      <c r="I163" s="7">
        <v>5.5670000000000002</v>
      </c>
      <c r="K163">
        <v>53</v>
      </c>
      <c r="M163" s="1">
        <v>38.450000000000003</v>
      </c>
      <c r="N163" s="1">
        <v>46.66</v>
      </c>
      <c r="P163">
        <f t="shared" si="23"/>
        <v>21.391701593240292</v>
      </c>
      <c r="R163" s="6">
        <v>4.7519999999999998</v>
      </c>
    </row>
    <row r="164" spans="1:18" x14ac:dyDescent="0.25">
      <c r="A164" s="1">
        <f t="shared" si="21"/>
        <v>162</v>
      </c>
      <c r="B164" s="2">
        <v>41137</v>
      </c>
      <c r="C164" s="3">
        <v>0.15297569444444445</v>
      </c>
      <c r="D164" s="3">
        <v>0.34047569444444442</v>
      </c>
      <c r="E164" s="1">
        <v>38.46</v>
      </c>
      <c r="F164" s="1">
        <v>46.71</v>
      </c>
      <c r="G164" s="1">
        <v>14</v>
      </c>
      <c r="H164" s="1" t="s">
        <v>62</v>
      </c>
      <c r="I164" s="7">
        <v>4.7519999999999998</v>
      </c>
      <c r="K164">
        <v>57</v>
      </c>
      <c r="M164" s="1">
        <v>38.46</v>
      </c>
      <c r="N164" s="1">
        <v>46.71</v>
      </c>
      <c r="P164">
        <f t="shared" si="23"/>
        <v>17.146093056881373</v>
      </c>
      <c r="R164" s="7">
        <v>4.7519999999999998</v>
      </c>
    </row>
    <row r="165" spans="1:18" x14ac:dyDescent="0.25">
      <c r="A165" s="1">
        <f t="shared" si="21"/>
        <v>163</v>
      </c>
      <c r="B165" s="2">
        <v>41137</v>
      </c>
      <c r="C165" s="3">
        <v>0.71821990740740738</v>
      </c>
      <c r="D165" s="3">
        <v>0.90571990740740738</v>
      </c>
      <c r="E165" s="1">
        <v>38.54</v>
      </c>
      <c r="F165" s="1">
        <v>46.77</v>
      </c>
      <c r="G165" s="1">
        <v>31</v>
      </c>
      <c r="H165" s="1" t="s">
        <v>66</v>
      </c>
      <c r="I165" s="7">
        <v>5.0999999999999996</v>
      </c>
      <c r="K165">
        <v>67</v>
      </c>
      <c r="M165" s="1">
        <v>38.54</v>
      </c>
      <c r="N165" s="1">
        <v>46.77</v>
      </c>
      <c r="P165">
        <f t="shared" si="23"/>
        <v>8.7675634699161975</v>
      </c>
      <c r="R165" s="7">
        <v>4.7519999999999998</v>
      </c>
    </row>
    <row r="166" spans="1:18" x14ac:dyDescent="0.25">
      <c r="A166" s="1">
        <f t="shared" si="21"/>
        <v>164</v>
      </c>
      <c r="B166" s="2">
        <v>41140</v>
      </c>
      <c r="C166" s="3">
        <v>8.2298611111111114E-2</v>
      </c>
      <c r="D166" s="3">
        <v>0.26979861111111109</v>
      </c>
      <c r="E166" s="1">
        <v>38.43</v>
      </c>
      <c r="F166" s="1">
        <v>46.63</v>
      </c>
      <c r="G166" s="1">
        <v>15</v>
      </c>
      <c r="H166" s="1" t="s">
        <v>62</v>
      </c>
      <c r="I166" s="7">
        <v>4.7519999999999998</v>
      </c>
      <c r="K166">
        <v>50</v>
      </c>
      <c r="M166" s="1">
        <v>38.43</v>
      </c>
      <c r="N166" s="1">
        <v>46.63</v>
      </c>
      <c r="P166">
        <f t="shared" si="23"/>
        <v>24.786326401314859</v>
      </c>
      <c r="R166" s="7">
        <v>4.7519999999999998</v>
      </c>
    </row>
    <row r="167" spans="1:18" x14ac:dyDescent="0.25">
      <c r="A167" s="1">
        <f t="shared" si="21"/>
        <v>165</v>
      </c>
      <c r="B167" s="2">
        <v>41143</v>
      </c>
      <c r="C167" s="3">
        <v>0.22817824074074072</v>
      </c>
      <c r="D167" s="3">
        <v>0.41567824074074072</v>
      </c>
      <c r="E167" s="1">
        <v>38.450000000000003</v>
      </c>
      <c r="F167" s="1">
        <v>46.7</v>
      </c>
      <c r="G167" s="1">
        <v>14</v>
      </c>
      <c r="H167" s="1" t="s">
        <v>63</v>
      </c>
      <c r="I167" s="7">
        <v>4.93</v>
      </c>
      <c r="K167">
        <v>55</v>
      </c>
      <c r="M167" s="1">
        <v>38.450000000000003</v>
      </c>
      <c r="N167" s="1">
        <v>46.7</v>
      </c>
      <c r="P167">
        <f t="shared" si="23"/>
        <v>18.506699374201848</v>
      </c>
      <c r="R167" s="7">
        <v>4.7519999999999998</v>
      </c>
    </row>
    <row r="168" spans="1:18" x14ac:dyDescent="0.25">
      <c r="A168" s="1">
        <f t="shared" si="21"/>
        <v>166</v>
      </c>
      <c r="B168" s="2">
        <v>41154</v>
      </c>
      <c r="C168" s="3">
        <v>0.36818518518518517</v>
      </c>
      <c r="D168" s="3">
        <v>0.55568518518518517</v>
      </c>
      <c r="E168" s="1">
        <v>38.46</v>
      </c>
      <c r="F168" s="1">
        <v>46.75</v>
      </c>
      <c r="G168" s="1">
        <v>14</v>
      </c>
      <c r="H168" s="1" t="s">
        <v>70</v>
      </c>
      <c r="I168" s="7">
        <v>4.8419999999999996</v>
      </c>
      <c r="K168">
        <v>59</v>
      </c>
      <c r="M168" s="1">
        <v>38.46</v>
      </c>
      <c r="N168" s="1">
        <v>46.75</v>
      </c>
      <c r="P168">
        <f t="shared" si="23"/>
        <v>14.463214611404942</v>
      </c>
      <c r="R168" s="7">
        <v>4.7519999999999998</v>
      </c>
    </row>
    <row r="169" spans="1:18" x14ac:dyDescent="0.25">
      <c r="A169" s="1">
        <f t="shared" si="21"/>
        <v>167</v>
      </c>
      <c r="B169" s="2">
        <v>41169</v>
      </c>
      <c r="C169" s="3">
        <v>0.29569444444444443</v>
      </c>
      <c r="D169" s="3">
        <v>0.48319444444444443</v>
      </c>
      <c r="E169" s="1">
        <v>38.479999999999997</v>
      </c>
      <c r="F169" s="1">
        <v>46.69</v>
      </c>
      <c r="G169" s="1">
        <v>18</v>
      </c>
      <c r="H169" s="1" t="s">
        <v>62</v>
      </c>
      <c r="I169" s="7">
        <v>4.7519999999999998</v>
      </c>
      <c r="K169">
        <v>57</v>
      </c>
      <c r="M169" s="1">
        <v>38.479999999999997</v>
      </c>
      <c r="N169" s="1">
        <v>46.69</v>
      </c>
      <c r="P169">
        <f t="shared" si="23"/>
        <v>17.488359749707765</v>
      </c>
      <c r="R169" s="7">
        <v>4.7519999999999998</v>
      </c>
    </row>
    <row r="170" spans="1:18" x14ac:dyDescent="0.25">
      <c r="A170" s="1">
        <f t="shared" si="21"/>
        <v>168</v>
      </c>
      <c r="B170" s="2">
        <v>41179</v>
      </c>
      <c r="C170" s="3">
        <v>3.8909722222222227E-2</v>
      </c>
      <c r="D170" s="3">
        <v>0.18474305555555554</v>
      </c>
      <c r="E170" s="1">
        <v>38.47</v>
      </c>
      <c r="F170" s="1">
        <v>46.64</v>
      </c>
      <c r="G170" s="1">
        <v>18</v>
      </c>
      <c r="H170" s="1" t="s">
        <v>63</v>
      </c>
      <c r="I170" s="7">
        <v>4.93</v>
      </c>
      <c r="K170">
        <v>54</v>
      </c>
      <c r="M170" s="1">
        <v>38.47</v>
      </c>
      <c r="N170" s="1">
        <v>46.64</v>
      </c>
      <c r="P170">
        <f t="shared" si="23"/>
        <v>21.900299310422326</v>
      </c>
      <c r="R170" s="7">
        <v>4.7519999999999998</v>
      </c>
    </row>
    <row r="171" spans="1:18" x14ac:dyDescent="0.25">
      <c r="A171" s="1">
        <f t="shared" si="21"/>
        <v>169</v>
      </c>
      <c r="B171" s="2">
        <v>41190</v>
      </c>
      <c r="C171" s="3">
        <v>0.35132291666666665</v>
      </c>
      <c r="D171" s="3">
        <v>0.49715625000000002</v>
      </c>
      <c r="E171" s="1">
        <v>38.42</v>
      </c>
      <c r="F171" s="1">
        <v>46.61</v>
      </c>
      <c r="G171" s="1">
        <v>14</v>
      </c>
      <c r="H171" s="1" t="s">
        <v>62</v>
      </c>
      <c r="I171" s="7">
        <v>4.7519999999999998</v>
      </c>
      <c r="K171">
        <v>48</v>
      </c>
      <c r="M171" s="1">
        <v>38.42</v>
      </c>
      <c r="N171" s="1">
        <v>46.61</v>
      </c>
      <c r="P171">
        <f t="shared" si="23"/>
        <v>26.853174124003207</v>
      </c>
      <c r="R171" s="7">
        <v>4.7519999999999998</v>
      </c>
    </row>
    <row r="172" spans="1:18" x14ac:dyDescent="0.25">
      <c r="A172" s="1">
        <f t="shared" si="21"/>
        <v>170</v>
      </c>
      <c r="B172" s="2">
        <v>41198</v>
      </c>
      <c r="C172" s="3">
        <v>0.17743287037037037</v>
      </c>
      <c r="D172" s="3">
        <v>0.32326620370370374</v>
      </c>
      <c r="E172" s="1">
        <v>38.44</v>
      </c>
      <c r="F172" s="1">
        <v>46.89</v>
      </c>
      <c r="G172" s="1">
        <v>14</v>
      </c>
      <c r="H172" s="1" t="s">
        <v>62</v>
      </c>
      <c r="I172" s="7">
        <v>4.7519999999999998</v>
      </c>
      <c r="K172">
        <v>67</v>
      </c>
      <c r="M172" s="1">
        <v>38.44</v>
      </c>
      <c r="N172" s="1">
        <v>46.89</v>
      </c>
      <c r="P172">
        <f t="shared" si="23"/>
        <v>12.354664093367964</v>
      </c>
      <c r="R172" s="7">
        <v>4.7519999999999998</v>
      </c>
    </row>
    <row r="173" spans="1:18" x14ac:dyDescent="0.25">
      <c r="A173" s="1">
        <f t="shared" si="21"/>
        <v>171</v>
      </c>
      <c r="B173" s="2">
        <v>41208</v>
      </c>
      <c r="C173" s="3">
        <v>0.93838310185185192</v>
      </c>
      <c r="D173" s="3">
        <v>8.4216435185185193E-2</v>
      </c>
      <c r="E173" s="1">
        <v>38.479999999999997</v>
      </c>
      <c r="F173" s="1">
        <v>46.65</v>
      </c>
      <c r="G173" s="1">
        <v>17</v>
      </c>
      <c r="H173" s="1" t="s">
        <v>70</v>
      </c>
      <c r="I173" s="7">
        <v>4.8419999999999996</v>
      </c>
      <c r="K173">
        <v>55</v>
      </c>
      <c r="M173" s="1">
        <v>38.479999999999997</v>
      </c>
      <c r="N173" s="1">
        <v>46.65</v>
      </c>
      <c r="P173">
        <f t="shared" si="23"/>
        <v>20.662950730902434</v>
      </c>
      <c r="R173" s="6">
        <v>4.7519999999999998</v>
      </c>
    </row>
    <row r="174" spans="1:18" x14ac:dyDescent="0.25">
      <c r="A174" s="1">
        <f t="shared" si="21"/>
        <v>172</v>
      </c>
      <c r="B174" s="2">
        <v>41220</v>
      </c>
      <c r="C174" s="3">
        <v>0.2684097222222222</v>
      </c>
      <c r="D174" s="3">
        <v>0.41424305555555552</v>
      </c>
      <c r="E174" s="1">
        <v>38.479999999999997</v>
      </c>
      <c r="F174" s="1">
        <v>46.57</v>
      </c>
      <c r="G174" s="1">
        <v>14</v>
      </c>
      <c r="H174" s="1" t="s">
        <v>71</v>
      </c>
      <c r="I174" s="7">
        <v>5.806</v>
      </c>
      <c r="K174">
        <v>51</v>
      </c>
      <c r="M174" s="1">
        <v>38.479999999999997</v>
      </c>
      <c r="N174" s="1">
        <v>46.57</v>
      </c>
      <c r="P174">
        <f t="shared" si="23"/>
        <v>27.237030866248585</v>
      </c>
      <c r="R174" s="6">
        <v>4.7519999999999998</v>
      </c>
    </row>
    <row r="175" spans="1:18" x14ac:dyDescent="0.25">
      <c r="A175" s="1">
        <f t="shared" si="21"/>
        <v>173</v>
      </c>
      <c r="B175" s="2">
        <v>41221</v>
      </c>
      <c r="C175" s="3">
        <v>0.40628240740740745</v>
      </c>
      <c r="D175" s="3">
        <v>0.55211574074074077</v>
      </c>
      <c r="E175" s="1">
        <v>38.47</v>
      </c>
      <c r="F175" s="1">
        <v>46.56</v>
      </c>
      <c r="G175" s="1">
        <v>14</v>
      </c>
      <c r="H175" s="1" t="s">
        <v>62</v>
      </c>
      <c r="I175" s="7">
        <v>4.7519999999999998</v>
      </c>
      <c r="K175">
        <v>50</v>
      </c>
      <c r="M175" s="1">
        <v>38.47</v>
      </c>
      <c r="N175" s="1">
        <v>46.56</v>
      </c>
      <c r="P175">
        <f t="shared" si="23"/>
        <v>28.402081846463755</v>
      </c>
      <c r="R175" s="7">
        <v>4.7519999999999998</v>
      </c>
    </row>
    <row r="176" spans="1:18" x14ac:dyDescent="0.25">
      <c r="A176" s="1">
        <f t="shared" si="21"/>
        <v>174</v>
      </c>
      <c r="B176" s="2">
        <v>41229</v>
      </c>
      <c r="C176" s="3">
        <v>0.16556828703703705</v>
      </c>
      <c r="D176" s="3">
        <v>0.31140162037037034</v>
      </c>
      <c r="E176" s="1">
        <v>38.56</v>
      </c>
      <c r="F176" s="1">
        <v>46.59</v>
      </c>
      <c r="G176" s="1">
        <v>15</v>
      </c>
      <c r="H176" s="1" t="s">
        <v>65</v>
      </c>
      <c r="I176" s="7">
        <v>5.26</v>
      </c>
      <c r="K176">
        <v>60</v>
      </c>
      <c r="M176" s="1">
        <v>38.56</v>
      </c>
      <c r="N176" s="1">
        <v>46.59</v>
      </c>
      <c r="P176">
        <f t="shared" si="23"/>
        <v>24.372928053672002</v>
      </c>
      <c r="R176" s="7">
        <v>4.7519999999999998</v>
      </c>
    </row>
    <row r="177" spans="1:18" x14ac:dyDescent="0.25">
      <c r="A177" s="1">
        <f t="shared" si="21"/>
        <v>175</v>
      </c>
      <c r="B177" s="2">
        <v>41266</v>
      </c>
      <c r="C177" s="3">
        <v>0.27705324074074078</v>
      </c>
      <c r="D177" s="3">
        <v>0.4228865740740741</v>
      </c>
      <c r="E177" s="1">
        <v>38.5</v>
      </c>
      <c r="F177" s="1">
        <v>44.92</v>
      </c>
      <c r="G177" s="1">
        <v>14</v>
      </c>
      <c r="H177" s="1" t="s">
        <v>67</v>
      </c>
      <c r="I177" s="6">
        <v>5.1820000000000004</v>
      </c>
      <c r="K177">
        <v>128</v>
      </c>
      <c r="M177" s="1">
        <v>38.5</v>
      </c>
      <c r="N177" s="1">
        <v>44.92</v>
      </c>
      <c r="P177">
        <f>6371*2*ASIN(MIN(SQRT(SIN((RADIANS(M177)-RADIANS($M$177))/2)^2+COS(RADIANS(M177))*COS(RADIANS($M$177))*SIN((RADIANS(N177)-RADIANS($N$177))/2)^2)))</f>
        <v>0</v>
      </c>
      <c r="R177" s="7">
        <v>4.7519999999999998</v>
      </c>
    </row>
    <row r="178" spans="1:18" x14ac:dyDescent="0.25">
      <c r="A178" s="1">
        <f t="shared" si="21"/>
        <v>176</v>
      </c>
      <c r="B178" s="2">
        <v>41300</v>
      </c>
      <c r="C178" s="3">
        <v>0.63252083333333342</v>
      </c>
      <c r="D178" s="3">
        <v>0.77835416666666668</v>
      </c>
      <c r="E178" s="1">
        <v>38.49</v>
      </c>
      <c r="F178" s="1">
        <v>46.83</v>
      </c>
      <c r="G178" s="1">
        <v>15</v>
      </c>
      <c r="H178" s="1" t="s">
        <v>67</v>
      </c>
      <c r="I178" s="6">
        <v>5.1820000000000004</v>
      </c>
      <c r="K178">
        <v>66</v>
      </c>
      <c r="M178" s="1">
        <v>38.49</v>
      </c>
      <c r="N178" s="1">
        <v>46.83</v>
      </c>
      <c r="P178">
        <f>6371*2*ASIN(MIN(SQRT(SIN((RADIANS(M178)-RADIANS($M$178))/2)^2+COS(RADIANS(M178))*COS(RADIANS($M$178))*SIN((RADIANS(N178)-RADIANS($N$178))/2)^2)))</f>
        <v>0</v>
      </c>
      <c r="R178" s="7">
        <v>4.7519999999999998</v>
      </c>
    </row>
    <row r="179" spans="1:18" x14ac:dyDescent="0.25">
      <c r="A179" s="1">
        <f t="shared" si="21"/>
        <v>177</v>
      </c>
      <c r="B179" s="2">
        <v>41302</v>
      </c>
      <c r="C179" s="3">
        <v>0.81825231481481486</v>
      </c>
      <c r="D179" s="3">
        <v>0.96408564814814812</v>
      </c>
      <c r="E179" s="1">
        <v>38.450000000000003</v>
      </c>
      <c r="F179" s="1">
        <v>46.82</v>
      </c>
      <c r="G179" s="1">
        <v>14</v>
      </c>
      <c r="H179" s="1" t="s">
        <v>59</v>
      </c>
      <c r="I179" s="7">
        <v>4.66</v>
      </c>
      <c r="K179">
        <v>63</v>
      </c>
      <c r="M179" s="1">
        <v>38.450000000000003</v>
      </c>
      <c r="N179" s="1">
        <v>46.82</v>
      </c>
      <c r="P179">
        <f t="shared" ref="P179:P181" si="24">6371*2*ASIN(MIN(SQRT(SIN((RADIANS(M179)-RADIANS($M$178))/2)^2+COS(RADIANS(M179))*COS(RADIANS($M$178))*SIN((RADIANS(N179)-RADIANS($N$178))/2)^2)))</f>
        <v>4.5321973927361237</v>
      </c>
      <c r="R179" s="7">
        <v>4.7519999999999998</v>
      </c>
    </row>
    <row r="180" spans="1:18" x14ac:dyDescent="0.25">
      <c r="A180" s="1">
        <f t="shared" si="21"/>
        <v>178</v>
      </c>
      <c r="B180" s="2">
        <v>41317</v>
      </c>
      <c r="C180" s="3">
        <v>0.93383333333333329</v>
      </c>
      <c r="D180" s="3">
        <v>7.9666666666666663E-2</v>
      </c>
      <c r="E180" s="1">
        <v>38.5</v>
      </c>
      <c r="F180" s="1">
        <v>46.76</v>
      </c>
      <c r="G180" s="1">
        <v>14</v>
      </c>
      <c r="H180" s="1" t="s">
        <v>62</v>
      </c>
      <c r="I180" s="7">
        <v>4.7519999999999998</v>
      </c>
      <c r="K180">
        <v>63</v>
      </c>
      <c r="M180" s="1">
        <v>38.5</v>
      </c>
      <c r="N180" s="1">
        <v>46.76</v>
      </c>
      <c r="P180">
        <f t="shared" si="24"/>
        <v>6.192615633444615</v>
      </c>
      <c r="R180" s="6">
        <v>4.7519999999999998</v>
      </c>
    </row>
    <row r="181" spans="1:18" x14ac:dyDescent="0.25">
      <c r="A181" s="1">
        <f t="shared" si="21"/>
        <v>179</v>
      </c>
      <c r="B181" s="2">
        <v>41336</v>
      </c>
      <c r="C181" s="3">
        <v>0.87433449074074077</v>
      </c>
      <c r="D181" s="3">
        <v>2.0167824074074074E-2</v>
      </c>
      <c r="E181" s="1">
        <v>38.64</v>
      </c>
      <c r="F181" s="1">
        <v>46.85</v>
      </c>
      <c r="G181" s="1">
        <v>14</v>
      </c>
      <c r="H181" s="1" t="s">
        <v>59</v>
      </c>
      <c r="I181" s="7">
        <v>4.66</v>
      </c>
      <c r="K181">
        <v>80</v>
      </c>
      <c r="M181" s="1">
        <v>38.64</v>
      </c>
      <c r="N181" s="1">
        <v>46.85</v>
      </c>
      <c r="P181">
        <f t="shared" si="24"/>
        <v>16.769635518962392</v>
      </c>
      <c r="R181" s="6">
        <v>4.7519999999999998</v>
      </c>
    </row>
    <row r="182" spans="1:18" x14ac:dyDescent="0.25">
      <c r="A182" s="1">
        <f t="shared" si="21"/>
        <v>180</v>
      </c>
      <c r="B182" s="2">
        <v>41382</v>
      </c>
      <c r="C182" s="3">
        <v>0.44418750000000001</v>
      </c>
      <c r="D182" s="3">
        <v>0.63168750000000007</v>
      </c>
      <c r="E182" s="1">
        <v>38.43</v>
      </c>
      <c r="F182" s="1">
        <v>45.35</v>
      </c>
      <c r="G182" s="1">
        <v>14</v>
      </c>
      <c r="H182" s="1" t="s">
        <v>72</v>
      </c>
      <c r="I182" s="6">
        <v>5.34</v>
      </c>
      <c r="K182">
        <v>90</v>
      </c>
      <c r="M182" s="1">
        <v>38.43</v>
      </c>
      <c r="N182" s="1">
        <v>45.35</v>
      </c>
      <c r="P182">
        <f>6371*2*ASIN(MIN(SQRT(SIN((RADIANS(M182)-RADIANS($M$182))/2)^2+COS(RADIANS(M182))*COS(RADIANS($M$182))*SIN((RADIANS(N182)-RADIANS($N$182))/2)^2)))</f>
        <v>0</v>
      </c>
      <c r="R182" s="6">
        <v>4.7519999999999998</v>
      </c>
    </row>
    <row r="183" spans="1:18" x14ac:dyDescent="0.25">
      <c r="A183" s="1">
        <f t="shared" si="21"/>
        <v>181</v>
      </c>
      <c r="B183" s="2">
        <v>41453</v>
      </c>
      <c r="C183" s="3">
        <v>0.21745833333333334</v>
      </c>
      <c r="D183" s="3">
        <v>0.40495833333333336</v>
      </c>
      <c r="E183" s="1">
        <v>38.39</v>
      </c>
      <c r="F183" s="1">
        <v>45.36</v>
      </c>
      <c r="G183" s="1">
        <v>14</v>
      </c>
      <c r="H183" s="1" t="s">
        <v>70</v>
      </c>
      <c r="I183" s="7">
        <v>4.8419999999999996</v>
      </c>
      <c r="K183">
        <v>88</v>
      </c>
      <c r="M183" s="1">
        <v>38.39</v>
      </c>
      <c r="N183" s="1">
        <v>45.36</v>
      </c>
      <c r="P183">
        <f t="shared" ref="P183" si="25">6371*2*ASIN(MIN(SQRT(SIN((RADIANS(M183)-RADIANS($M$182))/2)^2+COS(RADIANS(M183))*COS(RADIANS($M$182))*SIN((RADIANS(N183)-RADIANS($N$182))/2)^2)))</f>
        <v>4.5323365051790425</v>
      </c>
      <c r="R183" s="7">
        <v>4.7519999999999998</v>
      </c>
    </row>
    <row r="184" spans="1:18" x14ac:dyDescent="0.25">
      <c r="A184" s="1">
        <f t="shared" si="21"/>
        <v>182</v>
      </c>
      <c r="B184" s="2">
        <v>41544</v>
      </c>
      <c r="C184" s="3">
        <v>0.41858796296296297</v>
      </c>
      <c r="D184" s="3">
        <v>0.56442129629629634</v>
      </c>
      <c r="E184" s="1">
        <v>37.36</v>
      </c>
      <c r="F184" s="1">
        <v>45.13</v>
      </c>
      <c r="G184" s="1">
        <v>14</v>
      </c>
      <c r="H184" s="1" t="s">
        <v>67</v>
      </c>
      <c r="I184" s="6">
        <v>5.1820000000000004</v>
      </c>
      <c r="K184">
        <v>129</v>
      </c>
      <c r="M184" s="1">
        <v>37.36</v>
      </c>
      <c r="N184" s="1">
        <v>45.13</v>
      </c>
      <c r="P184">
        <f>6371*2*ASIN(MIN(SQRT(SIN((RADIANS(M184)-RADIANS($M$184))/2)^2+COS(RADIANS(M184))*COS(RADIANS($M$184))*SIN((RADIANS(N184)-RADIANS($N$184))/2)^2)))</f>
        <v>0</v>
      </c>
      <c r="R184" s="7">
        <v>4.7519999999999998</v>
      </c>
    </row>
    <row r="185" spans="1:18" x14ac:dyDescent="0.25">
      <c r="A185" s="1">
        <f t="shared" si="21"/>
        <v>183</v>
      </c>
      <c r="B185" s="2">
        <v>41583</v>
      </c>
      <c r="C185" s="3">
        <v>9.6870370370370371E-2</v>
      </c>
      <c r="D185" s="3">
        <v>0.2427037037037037</v>
      </c>
      <c r="E185" s="1">
        <v>37.880000000000003</v>
      </c>
      <c r="F185" s="1">
        <v>47.26</v>
      </c>
      <c r="G185" s="1">
        <v>14</v>
      </c>
      <c r="H185" s="1" t="s">
        <v>62</v>
      </c>
      <c r="I185" s="7">
        <v>4.7519999999999998</v>
      </c>
      <c r="K185">
        <v>89</v>
      </c>
      <c r="M185" s="1">
        <v>37.880000000000003</v>
      </c>
      <c r="N185" s="1">
        <v>47.26</v>
      </c>
      <c r="P185">
        <f>6371*2*ASIN(MIN(SQRT(SIN((RADIANS(M185)-RADIANS($M$186))/2)^2+COS(RADIANS(M185))*COS(RADIANS($M$186))*SIN((RADIANS(N185)-RADIANS($N$186))/2)^2)))</f>
        <v>2.3908619003015481</v>
      </c>
      <c r="R185" s="6">
        <v>4.7519999999999998</v>
      </c>
    </row>
    <row r="186" spans="1:18" x14ac:dyDescent="0.25">
      <c r="A186" s="1">
        <f t="shared" si="21"/>
        <v>184</v>
      </c>
      <c r="B186" s="2">
        <v>41586</v>
      </c>
      <c r="C186" s="3">
        <v>0.42540509259259257</v>
      </c>
      <c r="D186" s="3">
        <v>0.57123842592592589</v>
      </c>
      <c r="E186" s="1">
        <v>37.86</v>
      </c>
      <c r="F186" s="1">
        <v>47.27</v>
      </c>
      <c r="G186" s="1">
        <v>15</v>
      </c>
      <c r="H186" s="1" t="s">
        <v>66</v>
      </c>
      <c r="I186" s="6">
        <v>5.0999999999999996</v>
      </c>
      <c r="K186">
        <v>90</v>
      </c>
      <c r="M186" s="1">
        <v>37.86</v>
      </c>
      <c r="N186" s="1">
        <v>47.27</v>
      </c>
      <c r="P186">
        <f>6371*2*ASIN(MIN(SQRT(SIN((RADIANS(M186)-RADIANS($M$186))/2)^2+COS(RADIANS(M186))*COS(RADIANS($M$186))*SIN((RADIANS(N186)-RADIANS($N$186))/2)^2)))</f>
        <v>0</v>
      </c>
      <c r="R186" s="6">
        <v>4.7519999999999998</v>
      </c>
    </row>
    <row r="187" spans="1:18" x14ac:dyDescent="0.25">
      <c r="A187" s="1">
        <f t="shared" si="21"/>
        <v>185</v>
      </c>
      <c r="B187" s="2">
        <v>41988</v>
      </c>
      <c r="C187" s="3">
        <v>0.17077777777777778</v>
      </c>
      <c r="D187" s="3">
        <v>0.31661111111111112</v>
      </c>
      <c r="E187" s="1">
        <v>38.71</v>
      </c>
      <c r="F187" s="1">
        <v>45.09</v>
      </c>
      <c r="G187" s="1">
        <v>16</v>
      </c>
      <c r="H187" s="1" t="s">
        <v>59</v>
      </c>
      <c r="I187" s="6">
        <v>4.66</v>
      </c>
      <c r="K187">
        <v>125</v>
      </c>
      <c r="M187" s="1">
        <v>38.71</v>
      </c>
      <c r="N187" s="1">
        <v>45.09</v>
      </c>
      <c r="P187">
        <f>6371*2*ASIN(MIN(SQRT(SIN((RADIANS(M187)-RADIANS($M$187))/2)^2+COS(RADIANS(M187))*COS(RADIANS($M$187))*SIN((RADIANS(N187)-RADIANS($N$187))/2)^2)))</f>
        <v>0</v>
      </c>
      <c r="R187" s="7">
        <v>4.75</v>
      </c>
    </row>
    <row r="188" spans="1:18" x14ac:dyDescent="0.25">
      <c r="A188" s="1">
        <f t="shared" si="21"/>
        <v>186</v>
      </c>
      <c r="B188" s="2">
        <v>42028</v>
      </c>
      <c r="C188" s="3">
        <v>5.3965277777777779E-2</v>
      </c>
      <c r="D188" s="3">
        <v>0.19979861111111111</v>
      </c>
      <c r="E188" s="1">
        <v>38.08</v>
      </c>
      <c r="F188" s="1">
        <v>47.07</v>
      </c>
      <c r="G188" s="1">
        <v>14</v>
      </c>
      <c r="H188" s="1" t="s">
        <v>60</v>
      </c>
      <c r="I188" s="6">
        <v>5.016</v>
      </c>
      <c r="K188">
        <v>69</v>
      </c>
      <c r="M188" s="1">
        <v>38.08</v>
      </c>
      <c r="N188" s="1">
        <v>47.07</v>
      </c>
      <c r="P188">
        <f>6371*2*ASIN(MIN(SQRT(SIN((RADIANS(M188)-RADIANS($M$188))/2)^2+COS(RADIANS(M188))*COS(RADIANS($M$188))*SIN((RADIANS(N188)-RADIANS($N$188))/2)^2)))</f>
        <v>0</v>
      </c>
      <c r="R188" s="7">
        <v>4.7</v>
      </c>
    </row>
    <row r="189" spans="1:18" x14ac:dyDescent="0.25">
      <c r="A189" s="1">
        <f t="shared" si="21"/>
        <v>187</v>
      </c>
      <c r="B189" s="2">
        <v>42248</v>
      </c>
      <c r="C189" s="3">
        <v>0.10649652777777777</v>
      </c>
      <c r="D189" s="3">
        <v>0.29399652777777779</v>
      </c>
      <c r="E189" s="1">
        <v>37.588999999999999</v>
      </c>
      <c r="F189" s="1">
        <v>44.850999999999999</v>
      </c>
      <c r="G189" s="1">
        <v>14</v>
      </c>
      <c r="H189" s="1" t="s">
        <v>62</v>
      </c>
      <c r="I189" s="6">
        <v>4.7519999999999998</v>
      </c>
      <c r="K189">
        <v>137</v>
      </c>
      <c r="M189" s="1">
        <v>37.588999999999999</v>
      </c>
      <c r="N189" s="1">
        <v>44.850999999999999</v>
      </c>
      <c r="P189">
        <f>6371*2*ASIN(MIN(SQRT(SIN((RADIANS(M189)-RADIANS($M$189))/2)^2+COS(RADIANS(M189))*COS(RADIANS($M$189))*SIN((RADIANS(N189)-RADIANS($N$189))/2)^2)))</f>
        <v>0</v>
      </c>
      <c r="R189" s="6">
        <v>4.6849999999999996</v>
      </c>
    </row>
    <row r="190" spans="1:18" x14ac:dyDescent="0.25">
      <c r="A190" s="1">
        <f t="shared" si="21"/>
        <v>188</v>
      </c>
      <c r="B190" s="2">
        <v>42453</v>
      </c>
      <c r="C190" s="3">
        <v>0.82749537037037046</v>
      </c>
      <c r="D190" s="3">
        <v>1.4995370370370369E-2</v>
      </c>
      <c r="E190" s="1">
        <v>37.256999999999998</v>
      </c>
      <c r="F190" s="1">
        <v>47.231999999999999</v>
      </c>
      <c r="G190" s="1">
        <v>14</v>
      </c>
      <c r="H190" s="1" t="s">
        <v>62</v>
      </c>
      <c r="I190" s="6">
        <v>4.7519999999999998</v>
      </c>
      <c r="K190">
        <v>124</v>
      </c>
      <c r="M190" s="1">
        <v>37.256999999999998</v>
      </c>
      <c r="N190" s="1">
        <v>47.231999999999999</v>
      </c>
      <c r="P190">
        <f>6371*2*ASIN(MIN(SQRT(SIN((RADIANS(M190)-RADIANS($M$190))/2)^2+COS(RADIANS(M190))*COS(RADIANS($M$190))*SIN((RADIANS(N190)-RADIANS($N$190))/2)^2)))</f>
        <v>0</v>
      </c>
      <c r="R190" s="7">
        <v>4.6849999999999996</v>
      </c>
    </row>
    <row r="191" spans="1:18" x14ac:dyDescent="0.25">
      <c r="A191" s="1">
        <f t="shared" si="21"/>
        <v>189</v>
      </c>
      <c r="B191" s="2">
        <v>42543</v>
      </c>
      <c r="C191" s="3">
        <v>0.44936921296296295</v>
      </c>
      <c r="D191" s="3">
        <v>0.63686921296296295</v>
      </c>
      <c r="E191" s="1">
        <v>38.569000000000003</v>
      </c>
      <c r="F191" s="1">
        <v>44.802</v>
      </c>
      <c r="G191" s="1">
        <v>18</v>
      </c>
      <c r="H191" s="1" t="s">
        <v>62</v>
      </c>
      <c r="I191" s="7">
        <v>4.7519999999999998</v>
      </c>
      <c r="K191">
        <v>140</v>
      </c>
      <c r="M191" s="1">
        <v>38.569000000000003</v>
      </c>
      <c r="N191" s="1">
        <v>44.802</v>
      </c>
      <c r="P191">
        <f t="shared" ref="P191" si="26">6371*2*ASIN(MIN(SQRT(SIN((RADIANS(M191)-RADIANS($M$192))/2)^2+COS(RADIANS(M191))*COS(RADIANS($M$192))*SIN((RADIANS(N191)-RADIANS($N$192))/2)^2)))</f>
        <v>5.4770084982506528</v>
      </c>
      <c r="R191" s="7">
        <v>4.6849999999999996</v>
      </c>
    </row>
    <row r="192" spans="1:18" x14ac:dyDescent="0.25">
      <c r="A192" s="1">
        <f t="shared" si="21"/>
        <v>190</v>
      </c>
      <c r="B192" s="2">
        <v>42543</v>
      </c>
      <c r="C192" s="3">
        <v>0.70623842592592589</v>
      </c>
      <c r="D192" s="3">
        <v>0.89373842592592589</v>
      </c>
      <c r="E192" s="1">
        <v>38.554000000000002</v>
      </c>
      <c r="F192" s="1">
        <v>44.862000000000002</v>
      </c>
      <c r="G192" s="1">
        <v>14</v>
      </c>
      <c r="H192" s="1" t="s">
        <v>63</v>
      </c>
      <c r="I192" s="6">
        <v>4.93</v>
      </c>
      <c r="K192">
        <v>135</v>
      </c>
      <c r="M192" s="1">
        <v>38.554000000000002</v>
      </c>
      <c r="N192" s="1">
        <v>44.862000000000002</v>
      </c>
      <c r="P192">
        <f>6371*2*ASIN(MIN(SQRT(SIN((RADIANS(M192)-RADIANS($M$192))/2)^2+COS(RADIANS(M192))*COS(RADIANS($M$192))*SIN((RADIANS(N192)-RADIANS($N$192))/2)^2)))</f>
        <v>0</v>
      </c>
      <c r="R192" s="6">
        <v>4.6849999999999996</v>
      </c>
    </row>
    <row r="193" spans="1:18" x14ac:dyDescent="0.25">
      <c r="A193" s="1">
        <f t="shared" si="21"/>
        <v>191</v>
      </c>
      <c r="B193" s="2">
        <v>42584</v>
      </c>
      <c r="C193" s="3">
        <v>0.42767708333333337</v>
      </c>
      <c r="D193" s="3">
        <v>0.61517708333333332</v>
      </c>
      <c r="E193" s="1">
        <v>38.524999999999999</v>
      </c>
      <c r="F193" s="1">
        <v>46.747999999999998</v>
      </c>
      <c r="G193" s="1">
        <v>18</v>
      </c>
      <c r="H193" s="1" t="s">
        <v>59</v>
      </c>
      <c r="I193" s="6">
        <v>4.66</v>
      </c>
      <c r="K193">
        <v>64</v>
      </c>
      <c r="M193" s="1">
        <v>38.524999999999999</v>
      </c>
      <c r="N193" s="1">
        <v>46.747999999999998</v>
      </c>
      <c r="P193">
        <f>6371*2*ASIN(MIN(SQRT(SIN((RADIANS(M193)-RADIANS($M$193))/2)^2+COS(RADIANS(M193))*COS(RADIANS($M$193))*SIN((RADIANS(N193)-RADIANS($N$193))/2)^2)))</f>
        <v>0</v>
      </c>
      <c r="R193" s="6">
        <v>4.6849999999999996</v>
      </c>
    </row>
    <row r="194" spans="1:18" x14ac:dyDescent="0.25">
      <c r="A194" s="1">
        <f t="shared" si="21"/>
        <v>192</v>
      </c>
      <c r="B194" s="2">
        <v>42616</v>
      </c>
      <c r="C194" s="3">
        <v>0.86396990740740742</v>
      </c>
      <c r="D194" s="3">
        <v>5.1469907407407409E-2</v>
      </c>
      <c r="E194" s="1">
        <v>37.93</v>
      </c>
      <c r="F194" s="1">
        <v>47.225999999999999</v>
      </c>
      <c r="G194" s="1">
        <v>15</v>
      </c>
      <c r="H194" s="1" t="s">
        <v>70</v>
      </c>
      <c r="I194" s="7">
        <v>4.8419999999999996</v>
      </c>
      <c r="K194">
        <v>85</v>
      </c>
      <c r="M194" s="1">
        <v>37.93</v>
      </c>
      <c r="N194" s="1">
        <v>47.225999999999999</v>
      </c>
      <c r="P194">
        <f t="shared" ref="P194" si="27">6371*2*ASIN(MIN(SQRT(SIN((RADIANS(M194)-RADIANS($M$195))/2)^2+COS(RADIANS(M194))*COS(RADIANS($M$195))*SIN((RADIANS(N194)-RADIANS($N$195))/2)^2)))</f>
        <v>4.6153780491153622</v>
      </c>
      <c r="R194" s="7">
        <v>4.6849999999999996</v>
      </c>
    </row>
    <row r="195" spans="1:18" x14ac:dyDescent="0.25">
      <c r="A195" s="1">
        <f t="shared" si="21"/>
        <v>193</v>
      </c>
      <c r="B195" s="2">
        <v>42974</v>
      </c>
      <c r="C195" s="3">
        <v>0.9686435185185186</v>
      </c>
      <c r="D195" s="3">
        <v>0.15614351851851851</v>
      </c>
      <c r="E195" s="1">
        <v>37.905000000000001</v>
      </c>
      <c r="F195" s="1">
        <v>47.183999999999997</v>
      </c>
      <c r="G195" s="1">
        <v>15</v>
      </c>
      <c r="H195" s="1" t="s">
        <v>73</v>
      </c>
      <c r="I195" s="6">
        <v>5.4930000000000003</v>
      </c>
      <c r="K195">
        <v>82</v>
      </c>
      <c r="M195" s="1">
        <v>37.905000000000001</v>
      </c>
      <c r="N195" s="1">
        <v>47.183999999999997</v>
      </c>
      <c r="P195">
        <f>6371*2*ASIN(MIN(SQRT(SIN((RADIANS(M195)-RADIANS($M$195))/2)^2+COS(RADIANS(M195))*COS(RADIANS($M$195))*SIN((RADIANS(N195)-RADIANS($N$195))/2)^2)))</f>
        <v>0</v>
      </c>
      <c r="R195" s="6">
        <v>4.66</v>
      </c>
    </row>
    <row r="196" spans="1:18" x14ac:dyDescent="0.25">
      <c r="A196" s="1">
        <f t="shared" ref="A196:A249" si="28">A195+1</f>
        <v>194</v>
      </c>
      <c r="B196" s="2">
        <v>43026</v>
      </c>
      <c r="C196" s="3">
        <v>0.73306597222222225</v>
      </c>
      <c r="D196" s="3">
        <v>0.87889930555555551</v>
      </c>
      <c r="E196" s="1">
        <v>37.893000000000001</v>
      </c>
      <c r="F196" s="1">
        <v>47.149000000000001</v>
      </c>
      <c r="G196" s="1">
        <v>14</v>
      </c>
      <c r="H196" s="1" t="s">
        <v>70</v>
      </c>
      <c r="I196" s="7">
        <v>4.8419999999999996</v>
      </c>
      <c r="K196">
        <v>79</v>
      </c>
      <c r="M196" s="1">
        <v>37.893000000000001</v>
      </c>
      <c r="N196" s="1">
        <v>47.149000000000001</v>
      </c>
      <c r="P196">
        <f t="shared" ref="P196" si="29">6371*2*ASIN(MIN(SQRT(SIN((RADIANS(M196)-RADIANS($M$195))/2)^2+COS(RADIANS(M196))*COS(RADIANS($M$195))*SIN((RADIANS(N196)-RADIANS($N$195))/2)^2)))</f>
        <v>3.3483735273819719</v>
      </c>
      <c r="R196" s="6">
        <v>4.66</v>
      </c>
    </row>
    <row r="197" spans="1:18" x14ac:dyDescent="0.25">
      <c r="A197" s="1">
        <f t="shared" si="28"/>
        <v>195</v>
      </c>
      <c r="B197" s="2">
        <v>43071</v>
      </c>
      <c r="C197" s="3">
        <v>0.4986099537037037</v>
      </c>
      <c r="D197" s="3">
        <v>0.64444328703703702</v>
      </c>
      <c r="E197" s="1">
        <v>37.808999999999997</v>
      </c>
      <c r="F197" s="1">
        <v>44.725999999999999</v>
      </c>
      <c r="G197" s="1">
        <v>14</v>
      </c>
      <c r="H197" s="1" t="s">
        <v>63</v>
      </c>
      <c r="I197" s="6">
        <v>4.93</v>
      </c>
      <c r="K197">
        <v>140</v>
      </c>
      <c r="M197" s="1">
        <v>37.808999999999997</v>
      </c>
      <c r="N197" s="1">
        <v>44.725999999999999</v>
      </c>
      <c r="P197">
        <f>6371*2*ASIN(MIN(SQRT(SIN((RADIANS(M197)-RADIANS($M$197))/2)^2+COS(RADIANS(M197))*COS(RADIANS($M$197))*SIN((RADIANS(N197)-RADIANS($N$197))/2)^2)))</f>
        <v>0</v>
      </c>
      <c r="R197" s="7">
        <v>4.66</v>
      </c>
    </row>
    <row r="198" spans="1:18" x14ac:dyDescent="0.25">
      <c r="A198" s="1">
        <f t="shared" si="28"/>
        <v>196</v>
      </c>
      <c r="B198" s="2">
        <v>43552</v>
      </c>
      <c r="C198" s="3">
        <v>0.69358912037037035</v>
      </c>
      <c r="D198" s="3">
        <v>0.88108912037037046</v>
      </c>
      <c r="E198" s="1">
        <v>38.380000000000003</v>
      </c>
      <c r="F198" s="1">
        <v>45.55</v>
      </c>
      <c r="G198" s="1">
        <v>5</v>
      </c>
      <c r="H198" s="1" t="s">
        <v>74</v>
      </c>
      <c r="I198" s="7">
        <v>4.5149999999999997</v>
      </c>
      <c r="K198">
        <v>72</v>
      </c>
      <c r="M198" s="1">
        <v>38.380000000000003</v>
      </c>
      <c r="N198" s="1">
        <v>45.55</v>
      </c>
      <c r="P198">
        <f>6371*2*ASIN(MIN(SQRT(SIN((RADIANS(M198)-RADIANS($M$199))/2)^2+COS(RADIANS(M198))*COS(RADIANS($M$199))*SIN((RADIANS(N198)-RADIANS($N$199))/2)^2)))</f>
        <v>32.474949273484548</v>
      </c>
      <c r="R198" s="6">
        <v>4.66</v>
      </c>
    </row>
    <row r="199" spans="1:18" x14ac:dyDescent="0.25">
      <c r="A199" s="1">
        <f t="shared" si="28"/>
        <v>197</v>
      </c>
      <c r="B199" s="2">
        <v>43567</v>
      </c>
      <c r="C199" s="3">
        <v>0.17554861111111111</v>
      </c>
      <c r="D199" s="3">
        <v>0.36304861111111114</v>
      </c>
      <c r="E199" s="1">
        <v>38.53</v>
      </c>
      <c r="F199" s="1">
        <v>45.23</v>
      </c>
      <c r="G199" s="1">
        <v>5</v>
      </c>
      <c r="H199" s="1" t="s">
        <v>63</v>
      </c>
      <c r="I199" s="6">
        <v>4.93</v>
      </c>
      <c r="K199">
        <v>105</v>
      </c>
      <c r="M199" s="1">
        <v>38.53</v>
      </c>
      <c r="N199" s="1">
        <v>45.23</v>
      </c>
      <c r="P199">
        <f>6371*2*ASIN(MIN(SQRT(SIN((RADIANS(M199)-RADIANS($M$199))/2)^2+COS(RADIANS(M199))*COS(RADIANS($M$199))*SIN((RADIANS(N199)-RADIANS($N$199))/2)^2)))</f>
        <v>0</v>
      </c>
      <c r="R199" s="7">
        <v>4.66</v>
      </c>
    </row>
    <row r="200" spans="1:18" x14ac:dyDescent="0.25">
      <c r="A200" s="1">
        <f t="shared" si="28"/>
        <v>198</v>
      </c>
      <c r="B200" s="2">
        <v>43623</v>
      </c>
      <c r="C200" s="3">
        <v>0.90421527777777777</v>
      </c>
      <c r="D200" s="3">
        <v>9.1715277777777771E-2</v>
      </c>
      <c r="E200" s="1">
        <v>38.36</v>
      </c>
      <c r="F200" s="1">
        <v>46.57</v>
      </c>
      <c r="G200" s="1">
        <v>10</v>
      </c>
      <c r="H200" s="1" t="s">
        <v>70</v>
      </c>
      <c r="I200" s="7">
        <v>4.8419999999999996</v>
      </c>
      <c r="K200">
        <v>40</v>
      </c>
      <c r="M200" s="1">
        <v>38.36</v>
      </c>
      <c r="N200" s="1">
        <v>46.57</v>
      </c>
      <c r="P200">
        <f t="shared" ref="P200" si="30">6371*2*ASIN(MIN(SQRT(SIN((RADIANS(M200)-RADIANS($M$201))/2)^2+COS(RADIANS(M200))*COS(RADIANS($M$201))*SIN((RADIANS(N200)-RADIANS($N$201))/2)^2)))</f>
        <v>44.512330091876365</v>
      </c>
      <c r="R200" s="7">
        <v>4.66</v>
      </c>
    </row>
    <row r="201" spans="1:18" x14ac:dyDescent="0.25">
      <c r="A201" s="1">
        <f t="shared" si="28"/>
        <v>199</v>
      </c>
      <c r="B201" s="2">
        <v>43693</v>
      </c>
      <c r="C201" s="3">
        <v>0.4549259259259259</v>
      </c>
      <c r="D201" s="3">
        <v>0.64242592592592596</v>
      </c>
      <c r="E201" s="1">
        <v>37.96</v>
      </c>
      <c r="F201" s="1">
        <v>46.59</v>
      </c>
      <c r="G201" s="1">
        <v>10</v>
      </c>
      <c r="H201" s="1" t="s">
        <v>66</v>
      </c>
      <c r="I201" s="6">
        <v>5.0999999999999996</v>
      </c>
      <c r="K201">
        <v>30</v>
      </c>
      <c r="M201" s="1">
        <v>37.96</v>
      </c>
      <c r="N201" s="1">
        <v>46.59</v>
      </c>
      <c r="P201">
        <f>6371*2*ASIN(MIN(SQRT(SIN((RADIANS(M201)-RADIANS($M$201))/2)^2+COS(RADIANS(M201))*COS(RADIANS($M$201))*SIN((RADIANS(N201)-RADIANS($N$201))/2)^2)))</f>
        <v>0</v>
      </c>
      <c r="R201" s="7">
        <v>4.66</v>
      </c>
    </row>
    <row r="202" spans="1:18" x14ac:dyDescent="0.25">
      <c r="A202" s="1">
        <f t="shared" si="28"/>
        <v>200</v>
      </c>
      <c r="B202" s="2">
        <v>43776</v>
      </c>
      <c r="C202" s="3">
        <v>0.94936689814814823</v>
      </c>
      <c r="D202" s="3">
        <v>9.5200231481481476E-2</v>
      </c>
      <c r="E202" s="1">
        <v>37.619999999999997</v>
      </c>
      <c r="F202" s="1">
        <v>47.48</v>
      </c>
      <c r="G202" s="1">
        <v>6</v>
      </c>
      <c r="H202" s="1" t="s">
        <v>75</v>
      </c>
      <c r="I202" s="6">
        <v>6.0460000000000003</v>
      </c>
      <c r="K202">
        <v>117</v>
      </c>
      <c r="M202" s="1">
        <v>37.619999999999997</v>
      </c>
      <c r="N202" s="1">
        <v>47.48</v>
      </c>
      <c r="P202">
        <f>6371*2*ASIN(MIN(SQRT(SIN((RADIANS(M202)-RADIANS($M$202))/2)^2+COS(RADIANS(M202))*COS(RADIANS($M$202))*SIN((RADIANS(N202)-RADIANS($N$202))/2)^2)))</f>
        <v>0</v>
      </c>
      <c r="R202" s="7">
        <v>4.66</v>
      </c>
    </row>
    <row r="203" spans="1:18" x14ac:dyDescent="0.25">
      <c r="A203" s="1">
        <f t="shared" si="28"/>
        <v>201</v>
      </c>
      <c r="B203" s="2">
        <v>43776</v>
      </c>
      <c r="C203" s="3">
        <v>0.95203356481481483</v>
      </c>
      <c r="D203" s="3">
        <v>9.7866898148148154E-2</v>
      </c>
      <c r="E203" s="1">
        <v>37.74</v>
      </c>
      <c r="F203" s="1">
        <v>47.49</v>
      </c>
      <c r="G203" s="1">
        <v>14</v>
      </c>
      <c r="H203" s="1" t="s">
        <v>62</v>
      </c>
      <c r="I203" s="7">
        <v>4.7519999999999998</v>
      </c>
      <c r="K203">
        <v>113</v>
      </c>
      <c r="M203" s="1">
        <v>37.74</v>
      </c>
      <c r="N203" s="1">
        <v>47.49</v>
      </c>
      <c r="P203">
        <f t="shared" ref="P203:P210" si="31">6371*2*ASIN(MIN(SQRT(SIN((RADIANS(M203)-RADIANS($M$202))/2)^2+COS(RADIANS(M203))*COS(RADIANS($M$202))*SIN((RADIANS(N203)-RADIANS($N$202))/2)^2)))</f>
        <v>13.372380276816338</v>
      </c>
      <c r="R203" s="7">
        <v>4.66</v>
      </c>
    </row>
    <row r="204" spans="1:18" x14ac:dyDescent="0.25">
      <c r="A204" s="1">
        <f t="shared" si="28"/>
        <v>202</v>
      </c>
      <c r="B204" s="2">
        <v>43776</v>
      </c>
      <c r="C204" s="3">
        <v>0.95534722222222224</v>
      </c>
      <c r="D204" s="3">
        <v>0.10118055555555555</v>
      </c>
      <c r="E204" s="1">
        <v>37.729999999999997</v>
      </c>
      <c r="F204" s="1">
        <v>47.47</v>
      </c>
      <c r="G204" s="1">
        <v>14</v>
      </c>
      <c r="H204" s="1" t="s">
        <v>62</v>
      </c>
      <c r="I204" s="7">
        <v>4.7519999999999998</v>
      </c>
      <c r="K204">
        <v>112</v>
      </c>
      <c r="M204" s="1">
        <v>37.729999999999997</v>
      </c>
      <c r="N204" s="1">
        <v>47.47</v>
      </c>
      <c r="P204">
        <f t="shared" si="31"/>
        <v>12.263064129775794</v>
      </c>
      <c r="R204" s="6">
        <v>4.66</v>
      </c>
    </row>
    <row r="205" spans="1:18" x14ac:dyDescent="0.25">
      <c r="A205" s="1">
        <f t="shared" si="28"/>
        <v>203</v>
      </c>
      <c r="B205" s="2">
        <v>43776</v>
      </c>
      <c r="C205" s="3">
        <v>0.98057986111111117</v>
      </c>
      <c r="D205" s="3">
        <v>0.12641319444444446</v>
      </c>
      <c r="E205" s="1">
        <v>37.75</v>
      </c>
      <c r="F205" s="1">
        <v>47.57</v>
      </c>
      <c r="G205" s="1">
        <v>10</v>
      </c>
      <c r="H205" s="1" t="s">
        <v>62</v>
      </c>
      <c r="I205" s="7">
        <v>4.7519999999999998</v>
      </c>
      <c r="K205">
        <v>119</v>
      </c>
      <c r="M205" s="1">
        <v>37.75</v>
      </c>
      <c r="N205" s="1">
        <v>47.57</v>
      </c>
      <c r="P205">
        <f t="shared" si="31"/>
        <v>16.482721595907631</v>
      </c>
      <c r="R205" s="6">
        <v>4.66</v>
      </c>
    </row>
    <row r="206" spans="1:18" x14ac:dyDescent="0.25">
      <c r="A206" s="1">
        <f t="shared" si="28"/>
        <v>204</v>
      </c>
      <c r="B206" s="2">
        <v>43777</v>
      </c>
      <c r="C206" s="3">
        <v>6.769212962962963E-2</v>
      </c>
      <c r="D206" s="3">
        <v>0.21352546296296296</v>
      </c>
      <c r="E206" s="1">
        <v>37.75</v>
      </c>
      <c r="F206" s="1">
        <v>47.44</v>
      </c>
      <c r="G206" s="1">
        <v>14</v>
      </c>
      <c r="H206" s="1" t="s">
        <v>59</v>
      </c>
      <c r="I206" s="7">
        <v>4.66</v>
      </c>
      <c r="K206">
        <v>108</v>
      </c>
      <c r="M206" s="1">
        <v>37.75</v>
      </c>
      <c r="N206" s="1">
        <v>47.44</v>
      </c>
      <c r="P206">
        <f t="shared" si="31"/>
        <v>14.87772311677138</v>
      </c>
      <c r="R206" s="7">
        <v>4.66</v>
      </c>
    </row>
    <row r="207" spans="1:18" x14ac:dyDescent="0.25">
      <c r="A207" s="1">
        <f t="shared" si="28"/>
        <v>205</v>
      </c>
      <c r="B207" s="2">
        <v>43777</v>
      </c>
      <c r="C207" s="3">
        <v>0.57761342592592591</v>
      </c>
      <c r="D207" s="3">
        <v>0.72344675925925928</v>
      </c>
      <c r="E207" s="1">
        <v>37.74</v>
      </c>
      <c r="F207" s="1">
        <v>47.43</v>
      </c>
      <c r="G207" s="1">
        <v>8</v>
      </c>
      <c r="H207" s="1" t="s">
        <v>72</v>
      </c>
      <c r="I207" s="7">
        <v>5.34</v>
      </c>
      <c r="K207">
        <v>108</v>
      </c>
      <c r="M207" s="1">
        <v>37.74</v>
      </c>
      <c r="N207" s="1">
        <v>47.43</v>
      </c>
      <c r="P207">
        <f t="shared" si="31"/>
        <v>14.050186075759482</v>
      </c>
      <c r="R207" s="7">
        <v>4.66</v>
      </c>
    </row>
    <row r="208" spans="1:18" x14ac:dyDescent="0.25">
      <c r="A208" s="1">
        <f t="shared" si="28"/>
        <v>206</v>
      </c>
      <c r="B208" s="2">
        <v>43779</v>
      </c>
      <c r="C208" s="3">
        <v>9.2912037037037043E-2</v>
      </c>
      <c r="D208" s="3">
        <v>0.23874537037037036</v>
      </c>
      <c r="E208" s="1">
        <v>37.520000000000003</v>
      </c>
      <c r="F208" s="1">
        <v>47.47</v>
      </c>
      <c r="G208" s="1">
        <v>10</v>
      </c>
      <c r="H208" s="1" t="s">
        <v>65</v>
      </c>
      <c r="I208" s="7">
        <v>5.26</v>
      </c>
      <c r="K208">
        <v>122</v>
      </c>
      <c r="M208" s="1">
        <v>37.520000000000003</v>
      </c>
      <c r="N208" s="1">
        <v>47.47</v>
      </c>
      <c r="P208">
        <f t="shared" si="31"/>
        <v>11.154365895474562</v>
      </c>
      <c r="R208" s="6">
        <v>4.66</v>
      </c>
    </row>
    <row r="209" spans="1:18" x14ac:dyDescent="0.25">
      <c r="A209" s="1">
        <f t="shared" si="28"/>
        <v>207</v>
      </c>
      <c r="B209" s="2">
        <v>43779</v>
      </c>
      <c r="C209" s="3">
        <v>0.13964699074074075</v>
      </c>
      <c r="D209" s="3">
        <v>0.28548032407407409</v>
      </c>
      <c r="E209" s="1">
        <v>37.72</v>
      </c>
      <c r="F209" s="1">
        <v>47.43</v>
      </c>
      <c r="G209" s="1">
        <v>14</v>
      </c>
      <c r="H209" s="1" t="s">
        <v>59</v>
      </c>
      <c r="I209" s="7">
        <v>4.66</v>
      </c>
      <c r="K209">
        <v>109</v>
      </c>
      <c r="M209" s="1">
        <v>37.72</v>
      </c>
      <c r="N209" s="1">
        <v>47.43</v>
      </c>
      <c r="P209">
        <f t="shared" si="31"/>
        <v>11.958678138519037</v>
      </c>
      <c r="R209" s="7">
        <v>4.66</v>
      </c>
    </row>
    <row r="210" spans="1:18" x14ac:dyDescent="0.25">
      <c r="A210" s="1">
        <f t="shared" si="28"/>
        <v>208</v>
      </c>
      <c r="B210" s="2">
        <v>43787</v>
      </c>
      <c r="C210" s="3">
        <v>2.6840277777777779E-2</v>
      </c>
      <c r="D210" s="3">
        <v>0.17267361111111112</v>
      </c>
      <c r="E210" s="1">
        <v>37.799999999999997</v>
      </c>
      <c r="F210" s="1">
        <v>47.56</v>
      </c>
      <c r="G210" s="1">
        <v>14</v>
      </c>
      <c r="H210" s="1" t="s">
        <v>60</v>
      </c>
      <c r="I210" s="7">
        <v>5.016</v>
      </c>
      <c r="K210">
        <v>117</v>
      </c>
      <c r="M210" s="1">
        <v>37.799999999999997</v>
      </c>
      <c r="N210" s="1">
        <v>47.56</v>
      </c>
      <c r="P210">
        <f t="shared" si="31"/>
        <v>21.216251780391268</v>
      </c>
      <c r="R210" s="7">
        <v>4.66</v>
      </c>
    </row>
    <row r="211" spans="1:18" x14ac:dyDescent="0.25">
      <c r="A211" s="1">
        <f t="shared" si="28"/>
        <v>209</v>
      </c>
      <c r="B211" s="2">
        <v>43859</v>
      </c>
      <c r="C211" s="3">
        <v>0.75520601851851854</v>
      </c>
      <c r="D211" s="3">
        <v>0.90103935185185191</v>
      </c>
      <c r="E211" s="1">
        <v>37.21</v>
      </c>
      <c r="F211" s="1">
        <v>45.04</v>
      </c>
      <c r="G211" s="1">
        <v>10</v>
      </c>
      <c r="H211" s="1" t="s">
        <v>61</v>
      </c>
      <c r="I211" s="6">
        <v>5.4169999999999998</v>
      </c>
      <c r="K211">
        <v>146</v>
      </c>
      <c r="M211" s="1">
        <v>37.21</v>
      </c>
      <c r="N211" s="1">
        <v>45.04</v>
      </c>
      <c r="P211">
        <f>6371*2*ASIN(MIN(SQRT(SIN((RADIANS(M211)-RADIANS($M$211))/2)^2+COS(RADIANS(M211))*COS(RADIANS($M$211))*SIN((RADIANS(N211)-RADIANS($N$211))/2)^2)))</f>
        <v>0</v>
      </c>
      <c r="R211" s="6">
        <v>4.5999999999999996</v>
      </c>
    </row>
    <row r="212" spans="1:18" x14ac:dyDescent="0.25">
      <c r="A212" s="1">
        <f t="shared" si="28"/>
        <v>210</v>
      </c>
      <c r="B212" s="2">
        <v>44213</v>
      </c>
      <c r="C212" s="3">
        <v>0.10981018518518519</v>
      </c>
      <c r="D212" s="3">
        <v>0.25564351851851852</v>
      </c>
      <c r="E212" s="1">
        <v>37.83</v>
      </c>
      <c r="F212" s="1">
        <v>47.79</v>
      </c>
      <c r="G212" s="1">
        <v>10</v>
      </c>
      <c r="H212" s="1" t="s">
        <v>62</v>
      </c>
      <c r="I212" s="7">
        <v>4.7519999999999998</v>
      </c>
      <c r="K212">
        <v>135</v>
      </c>
      <c r="M212" s="1">
        <v>37.83</v>
      </c>
      <c r="N212" s="1">
        <v>47.79</v>
      </c>
      <c r="P212">
        <f>6371*2*ASIN(MIN(SQRT(SIN((RADIANS(M212)-RADIANS($M$213))/2)^2+COS(RADIANS(M212))*COS(RADIANS($M$213))*SIN((RADIANS(N212)-RADIANS($N$213))/2)^2)))</f>
        <v>23.004145817952715</v>
      </c>
      <c r="R212" s="7">
        <v>4.5999999999999996</v>
      </c>
    </row>
    <row r="213" spans="1:18" ht="14.25" customHeight="1" x14ac:dyDescent="0.25">
      <c r="A213" s="1">
        <f t="shared" si="28"/>
        <v>211</v>
      </c>
      <c r="B213" s="2">
        <v>44255</v>
      </c>
      <c r="C213" s="3">
        <v>0.22032754629629628</v>
      </c>
      <c r="D213" s="3">
        <v>0.36616087962962962</v>
      </c>
      <c r="E213" s="1">
        <v>37.783000000000001</v>
      </c>
      <c r="F213" s="1">
        <v>47.534999999999997</v>
      </c>
      <c r="G213" s="1">
        <v>10</v>
      </c>
      <c r="H213" s="1" t="s">
        <v>60</v>
      </c>
      <c r="I213" s="6">
        <v>5.016</v>
      </c>
      <c r="K213">
        <v>115</v>
      </c>
      <c r="M213" s="1">
        <v>37.783000000000001</v>
      </c>
      <c r="N213" s="1">
        <v>47.534999999999997</v>
      </c>
      <c r="P213">
        <f>6371*2*ASIN(MIN(SQRT(SIN((RADIANS(M213)-RADIANS($M$213))/2)^2+COS(RADIANS(M213))*COS(RADIANS($M$213))*SIN((RADIANS(N213)-RADIANS($N$213))/2)^2)))</f>
        <v>0</v>
      </c>
      <c r="R213" s="6">
        <v>4.5999999999999996</v>
      </c>
    </row>
    <row r="214" spans="1:18" x14ac:dyDescent="0.25">
      <c r="A214" s="1">
        <f t="shared" si="28"/>
        <v>212</v>
      </c>
      <c r="B214" s="2">
        <v>44266</v>
      </c>
      <c r="C214" s="3">
        <v>0.24059606481481483</v>
      </c>
      <c r="D214" s="3">
        <v>0.38642939814814814</v>
      </c>
      <c r="E214" s="1">
        <v>38.533000000000001</v>
      </c>
      <c r="F214" s="1">
        <v>45.088000000000001</v>
      </c>
      <c r="G214" s="1">
        <v>18</v>
      </c>
      <c r="H214" s="1" t="s">
        <v>62</v>
      </c>
      <c r="I214" s="6">
        <v>4.7519999999999998</v>
      </c>
      <c r="K214">
        <v>116</v>
      </c>
      <c r="M214" s="1">
        <v>38.533000000000001</v>
      </c>
      <c r="N214" s="1">
        <v>45.088000000000001</v>
      </c>
      <c r="P214">
        <f>6371*2*ASIN(MIN(SQRT(SIN((RADIANS(M214)-RADIANS($M$214))/2)^2+COS(RADIANS(M214))*COS(RADIANS($M$214))*SIN((RADIANS(N214)-RADIANS($N$214))/2)^2)))</f>
        <v>0</v>
      </c>
      <c r="R214" s="6">
        <v>4.5999999999999996</v>
      </c>
    </row>
    <row r="215" spans="1:18" x14ac:dyDescent="0.25">
      <c r="A215" s="1">
        <f t="shared" si="28"/>
        <v>213</v>
      </c>
      <c r="B215" s="2">
        <v>44354</v>
      </c>
      <c r="C215" s="3">
        <v>0.94722222222222219</v>
      </c>
      <c r="D215" s="3">
        <v>0.13472222222222222</v>
      </c>
      <c r="E215" s="1">
        <v>38.235999999999997</v>
      </c>
      <c r="F215" s="1">
        <v>46.22</v>
      </c>
      <c r="G215" s="1">
        <v>12</v>
      </c>
      <c r="H215" s="1" t="s">
        <v>62</v>
      </c>
      <c r="I215" s="6">
        <v>4.7519999999999998</v>
      </c>
      <c r="K215">
        <v>18</v>
      </c>
      <c r="M215" s="1">
        <v>38.235999999999997</v>
      </c>
      <c r="N215" s="1">
        <v>46.22</v>
      </c>
      <c r="P215">
        <f>6371*2*ASIN(MIN(SQRT(SIN((RADIANS(M215)-RADIANS($M$215))/2)^2+COS(RADIANS(M215))*COS(RADIANS($M$215))*SIN((RADIANS(N215)-RADIANS($N$215))/2)^2)))</f>
        <v>0</v>
      </c>
      <c r="R215" s="6">
        <v>4.5999999999999996</v>
      </c>
    </row>
    <row r="216" spans="1:18" x14ac:dyDescent="0.25">
      <c r="A216" s="1">
        <f t="shared" si="28"/>
        <v>214</v>
      </c>
      <c r="B216" s="2">
        <v>44355</v>
      </c>
      <c r="C216" s="3">
        <v>0.13482407407407407</v>
      </c>
      <c r="D216" s="3">
        <v>0.32232407407407404</v>
      </c>
      <c r="E216" s="1">
        <v>38.228000000000002</v>
      </c>
      <c r="F216" s="1">
        <v>46.207000000000001</v>
      </c>
      <c r="G216" s="1">
        <v>15</v>
      </c>
      <c r="H216" s="1" t="s">
        <v>59</v>
      </c>
      <c r="I216" s="6">
        <v>4.66</v>
      </c>
      <c r="K216">
        <v>18</v>
      </c>
      <c r="M216" s="1">
        <v>38.228000000000002</v>
      </c>
      <c r="N216" s="1">
        <v>46.207000000000001</v>
      </c>
      <c r="P216">
        <f>6371*2*ASIN(MIN(SQRT(SIN((RADIANS(M216)-RADIANS($M$216))/2)^2+COS(RADIANS(M216))*COS(RADIANS($M$216))*SIN((RADIANS(N216)-RADIANS($N$216))/2)^2)))</f>
        <v>0</v>
      </c>
      <c r="R216" s="6">
        <v>4.5999999999999996</v>
      </c>
    </row>
    <row r="217" spans="1:18" x14ac:dyDescent="0.25">
      <c r="A217" s="1">
        <f t="shared" si="28"/>
        <v>215</v>
      </c>
      <c r="B217" s="2">
        <v>44386</v>
      </c>
      <c r="C217" s="3">
        <v>0.73001504629629632</v>
      </c>
      <c r="D217" s="3">
        <v>0.91751504629629632</v>
      </c>
      <c r="E217" s="1">
        <v>36.969000000000001</v>
      </c>
      <c r="F217" s="1">
        <v>45.381999999999998</v>
      </c>
      <c r="G217" s="1">
        <v>12</v>
      </c>
      <c r="H217" s="1" t="s">
        <v>60</v>
      </c>
      <c r="I217" s="6">
        <v>5.016</v>
      </c>
      <c r="K217">
        <v>147</v>
      </c>
      <c r="M217" s="1">
        <v>36.969000000000001</v>
      </c>
      <c r="N217" s="1">
        <v>45.381999999999998</v>
      </c>
      <c r="P217">
        <f>6371*2*ASIN(MIN(SQRT(SIN((RADIANS(M217)-RADIANS($M$217))/2)^2+COS(RADIANS(M217))*COS(RADIANS($M$217))*SIN((RADIANS(N217)-RADIANS($N$217))/2)^2)))</f>
        <v>0</v>
      </c>
      <c r="R217" s="6">
        <v>4.5999999999999996</v>
      </c>
    </row>
    <row r="218" spans="1:18" x14ac:dyDescent="0.25">
      <c r="A218" s="1">
        <f t="shared" si="28"/>
        <v>216</v>
      </c>
      <c r="B218" s="2">
        <v>44576</v>
      </c>
      <c r="C218" s="3">
        <v>0.54379629629629633</v>
      </c>
      <c r="D218" s="3">
        <v>0.68962962962962959</v>
      </c>
      <c r="E218" s="1">
        <v>37.976999999999997</v>
      </c>
      <c r="F218" s="1">
        <v>44.715000000000003</v>
      </c>
      <c r="G218" s="1">
        <v>10</v>
      </c>
      <c r="H218" s="1" t="s">
        <v>70</v>
      </c>
      <c r="I218" s="6">
        <v>4.8419999999999996</v>
      </c>
      <c r="K218">
        <v>138</v>
      </c>
      <c r="M218" s="1">
        <v>37.976999999999997</v>
      </c>
      <c r="N218" s="1">
        <v>44.715000000000003</v>
      </c>
      <c r="P218">
        <f>6371*2*ASIN(MIN(SQRT(SIN((RADIANS(M218)-RADIANS($M$218))/2)^2+COS(RADIANS(M218))*COS(RADIANS($M$218))*SIN((RADIANS(N218)-RADIANS($N$218))/2)^2)))</f>
        <v>0</v>
      </c>
      <c r="R218" s="6">
        <v>4.5999999999999996</v>
      </c>
    </row>
    <row r="219" spans="1:18" x14ac:dyDescent="0.25">
      <c r="A219" s="1">
        <f t="shared" si="28"/>
        <v>217</v>
      </c>
      <c r="B219" s="2">
        <v>44577</v>
      </c>
      <c r="C219" s="3">
        <v>0.14244212962962963</v>
      </c>
      <c r="D219" s="3">
        <v>0.28827546296296297</v>
      </c>
      <c r="E219" s="1">
        <v>39.164000000000001</v>
      </c>
      <c r="F219" s="1">
        <v>46.500999999999998</v>
      </c>
      <c r="G219" s="1">
        <v>10</v>
      </c>
      <c r="H219" s="1" t="s">
        <v>72</v>
      </c>
      <c r="I219" s="6">
        <v>5.34</v>
      </c>
      <c r="K219">
        <v>122</v>
      </c>
      <c r="M219" s="1">
        <v>39.164000000000001</v>
      </c>
      <c r="N219" s="1">
        <v>46.500999999999998</v>
      </c>
      <c r="P219">
        <f>6371*2*ASIN(MIN(SQRT(SIN((RADIANS(M219)-RADIANS($M$219))/2)^2+COS(RADIANS(M219))*COS(RADIANS($M$219))*SIN((RADIANS(N219)-RADIANS($N$219))/2)^2)))</f>
        <v>0</v>
      </c>
      <c r="R219" s="6">
        <v>4.5999999999999996</v>
      </c>
    </row>
    <row r="220" spans="1:18" x14ac:dyDescent="0.25">
      <c r="A220" s="1">
        <f t="shared" si="28"/>
        <v>218</v>
      </c>
      <c r="B220" s="2">
        <v>44584</v>
      </c>
      <c r="C220" s="3">
        <v>0.18810069444444444</v>
      </c>
      <c r="D220" s="3">
        <v>0.33393402777777781</v>
      </c>
      <c r="E220" s="1">
        <v>38.04</v>
      </c>
      <c r="F220" s="1">
        <v>46.343000000000004</v>
      </c>
      <c r="G220" s="1">
        <v>19</v>
      </c>
      <c r="H220" s="1" t="s">
        <v>67</v>
      </c>
      <c r="I220" s="6">
        <v>5.1820000000000004</v>
      </c>
      <c r="K220">
        <v>7</v>
      </c>
      <c r="M220" s="1">
        <v>38.04</v>
      </c>
      <c r="N220" s="1">
        <v>46.343000000000004</v>
      </c>
      <c r="P220">
        <f>6371*2*ASIN(MIN(SQRT(SIN((RADIANS(M220)-RADIANS($M$220))/2)^2+COS(RADIANS(M220))*COS(RADIANS($M$220))*SIN((RADIANS(N220)-RADIANS($N$220))/2)^2)))</f>
        <v>0</v>
      </c>
      <c r="R220" s="7">
        <v>4.5999999999999996</v>
      </c>
    </row>
    <row r="221" spans="1:18" x14ac:dyDescent="0.25">
      <c r="A221" s="1">
        <f t="shared" si="28"/>
        <v>219</v>
      </c>
      <c r="B221" s="2">
        <v>44585</v>
      </c>
      <c r="C221" s="3">
        <v>0.11670717592592593</v>
      </c>
      <c r="D221" s="3">
        <v>0.26254050925925926</v>
      </c>
      <c r="E221" s="1">
        <v>38.03</v>
      </c>
      <c r="F221" s="1">
        <v>46.350999999999999</v>
      </c>
      <c r="G221" s="1">
        <v>12</v>
      </c>
      <c r="H221" s="1" t="s">
        <v>60</v>
      </c>
      <c r="I221" s="7">
        <v>5.016</v>
      </c>
      <c r="K221">
        <v>8</v>
      </c>
      <c r="M221" s="1">
        <v>38.03</v>
      </c>
      <c r="N221" s="1">
        <v>46.350999999999999</v>
      </c>
      <c r="P221">
        <f t="shared" ref="P221" si="32">6371*2*ASIN(MIN(SQRT(SIN((RADIANS(M221)-RADIANS($M$220))/2)^2+COS(RADIANS(M221))*COS(RADIANS($M$220))*SIN((RADIANS(N221)-RADIANS($N$220))/2)^2)))</f>
        <v>1.3142824541517319</v>
      </c>
      <c r="R221" s="7">
        <v>4.5999999999999996</v>
      </c>
    </row>
    <row r="222" spans="1:18" x14ac:dyDescent="0.25">
      <c r="A222" s="1">
        <f t="shared" si="28"/>
        <v>220</v>
      </c>
      <c r="B222" s="2">
        <v>44772</v>
      </c>
      <c r="C222" s="3">
        <v>3.2111111111111111E-2</v>
      </c>
      <c r="D222" s="3">
        <v>0.21961111111111112</v>
      </c>
      <c r="E222" s="1">
        <v>37.052</v>
      </c>
      <c r="F222" s="1">
        <v>47.097999999999999</v>
      </c>
      <c r="G222" s="1">
        <v>12</v>
      </c>
      <c r="H222" s="1" t="s">
        <v>62</v>
      </c>
      <c r="I222" s="6">
        <v>4.7519999999999998</v>
      </c>
      <c r="K222">
        <v>135</v>
      </c>
      <c r="M222" s="1">
        <v>37.052</v>
      </c>
      <c r="N222" s="1">
        <v>47.097999999999999</v>
      </c>
      <c r="P222">
        <f>6371*2*ASIN(MIN(SQRT(SIN((RADIANS(M222)-RADIANS($M$222))/2)^2+COS(RADIANS(M222))*COS(RADIANS($M$222))*SIN((RADIANS(N222)-RADIANS($N$222))/2)^2)))</f>
        <v>0</v>
      </c>
      <c r="R222" s="7">
        <v>4.5999999999999996</v>
      </c>
    </row>
    <row r="223" spans="1:18" x14ac:dyDescent="0.25">
      <c r="A223" s="1">
        <f t="shared" si="28"/>
        <v>221</v>
      </c>
      <c r="B223" s="2">
        <v>44825</v>
      </c>
      <c r="C223" s="3">
        <v>0.74855555555555553</v>
      </c>
      <c r="D223" s="3">
        <v>0.93605555555555553</v>
      </c>
      <c r="E223" s="1">
        <v>38.476999999999997</v>
      </c>
      <c r="F223" s="1">
        <v>45.069000000000003</v>
      </c>
      <c r="G223" s="1">
        <v>12</v>
      </c>
      <c r="H223" s="1" t="s">
        <v>68</v>
      </c>
      <c r="I223" s="7">
        <v>5.6390000000000002</v>
      </c>
      <c r="K223">
        <v>115</v>
      </c>
      <c r="M223" s="1">
        <v>38.476999999999997</v>
      </c>
      <c r="N223" s="1">
        <v>45.069000000000003</v>
      </c>
      <c r="P223">
        <f t="shared" ref="P223" si="33">6371*2*ASIN(MIN(SQRT(SIN((RADIANS(M223)-RADIANS($M$224))/2)^2+COS(RADIANS(M223))*COS(RADIANS($M$224))*SIN((RADIANS(N223)-RADIANS($N$224))/2)^2)))</f>
        <v>3.4895664994226525</v>
      </c>
      <c r="R223" s="6">
        <v>4.5149999999999997</v>
      </c>
    </row>
    <row r="224" spans="1:18" x14ac:dyDescent="0.25">
      <c r="A224" s="1">
        <f t="shared" si="28"/>
        <v>222</v>
      </c>
      <c r="B224" s="2">
        <v>44839</v>
      </c>
      <c r="C224" s="3">
        <v>1.4917824074074075E-2</v>
      </c>
      <c r="D224" s="3">
        <v>0.16075115740740739</v>
      </c>
      <c r="E224" s="1">
        <v>38.487000000000002</v>
      </c>
      <c r="F224" s="1">
        <v>45.030999999999999</v>
      </c>
      <c r="G224" s="1">
        <v>10</v>
      </c>
      <c r="H224" s="1" t="s">
        <v>76</v>
      </c>
      <c r="I224" s="6">
        <v>5.915</v>
      </c>
      <c r="K224">
        <v>118</v>
      </c>
      <c r="M224" s="1">
        <v>38.487000000000002</v>
      </c>
      <c r="N224" s="1">
        <v>45.030999999999999</v>
      </c>
      <c r="P224">
        <f>6371*2*ASIN(MIN(SQRT(SIN((RADIANS(M224)-RADIANS($M$224))/2)^2+COS(RADIANS(M224))*COS(RADIANS($M$224))*SIN((RADIANS(N224)-RADIANS($N$224))/2)^2)))</f>
        <v>0</v>
      </c>
      <c r="R224" s="7">
        <v>4.5149999999999997</v>
      </c>
    </row>
    <row r="225" spans="1:18" x14ac:dyDescent="0.25">
      <c r="A225" s="1">
        <f t="shared" si="28"/>
        <v>223</v>
      </c>
      <c r="B225" s="2">
        <v>44839</v>
      </c>
      <c r="C225" s="3">
        <v>0.57753124999999994</v>
      </c>
      <c r="D225" s="3">
        <v>0.72336458333333331</v>
      </c>
      <c r="E225" s="1">
        <v>38.51</v>
      </c>
      <c r="F225" s="1">
        <v>45.098999999999997</v>
      </c>
      <c r="G225" s="1">
        <v>12</v>
      </c>
      <c r="H225" s="1" t="s">
        <v>72</v>
      </c>
      <c r="I225" s="7">
        <v>5.34</v>
      </c>
      <c r="K225">
        <v>114</v>
      </c>
      <c r="M225" s="1">
        <v>38.51</v>
      </c>
      <c r="N225" s="1">
        <v>45.098999999999997</v>
      </c>
      <c r="P225">
        <f t="shared" ref="P225:P226" si="34">6371*2*ASIN(MIN(SQRT(SIN((RADIANS(M225)-RADIANS($M$224))/2)^2+COS(RADIANS(M225))*COS(RADIANS($M$224))*SIN((RADIANS(N225)-RADIANS($N$224))/2)^2)))</f>
        <v>6.4466255357346105</v>
      </c>
      <c r="R225" s="6">
        <v>4.5149999999999997</v>
      </c>
    </row>
    <row r="226" spans="1:18" x14ac:dyDescent="0.25">
      <c r="A226" s="1">
        <f t="shared" si="28"/>
        <v>224</v>
      </c>
      <c r="B226" s="2">
        <v>44844</v>
      </c>
      <c r="C226" s="3">
        <v>0.52589814814814817</v>
      </c>
      <c r="D226" s="3">
        <v>0.67173148148148143</v>
      </c>
      <c r="E226" s="1">
        <v>38.396000000000001</v>
      </c>
      <c r="F226" s="1">
        <v>44.898000000000003</v>
      </c>
      <c r="G226" s="1">
        <v>10</v>
      </c>
      <c r="H226" s="1" t="s">
        <v>63</v>
      </c>
      <c r="I226" s="7">
        <v>4.93</v>
      </c>
      <c r="K226">
        <v>126</v>
      </c>
      <c r="M226" s="1">
        <v>38.396000000000001</v>
      </c>
      <c r="N226" s="1">
        <v>44.898000000000003</v>
      </c>
      <c r="P226">
        <f t="shared" si="34"/>
        <v>15.380579704355679</v>
      </c>
      <c r="R226" s="7">
        <v>4.5149999999999997</v>
      </c>
    </row>
    <row r="227" spans="1:18" x14ac:dyDescent="0.25">
      <c r="A227" s="1">
        <f t="shared" si="28"/>
        <v>225</v>
      </c>
      <c r="B227" s="2">
        <v>44944</v>
      </c>
      <c r="C227" s="3">
        <v>0.42236574074074074</v>
      </c>
      <c r="D227" s="3">
        <v>0.56819907407407411</v>
      </c>
      <c r="E227" s="1">
        <v>38.536000000000001</v>
      </c>
      <c r="F227" s="1">
        <v>44.84</v>
      </c>
      <c r="G227" s="1">
        <v>9</v>
      </c>
      <c r="H227" s="1" t="s">
        <v>76</v>
      </c>
      <c r="I227" s="7">
        <v>5.915</v>
      </c>
      <c r="K227">
        <v>136</v>
      </c>
      <c r="M227" s="1">
        <v>38.536000000000001</v>
      </c>
      <c r="N227" s="1">
        <v>44.84</v>
      </c>
      <c r="P227">
        <f t="shared" ref="P227:P231" si="35">6371*2*ASIN(MIN(SQRT(SIN((RADIANS(M227)-RADIANS($M$232))/2)^2+COS(RADIANS(M227))*COS(RADIANS($M$232))*SIN((RADIANS(N227)-RADIANS($N$232))/2)^2)))</f>
        <v>5.1905442257039605</v>
      </c>
      <c r="R227" s="6">
        <v>4.5149999999999997</v>
      </c>
    </row>
    <row r="228" spans="1:18" x14ac:dyDescent="0.25">
      <c r="A228" s="1">
        <f t="shared" si="28"/>
        <v>226</v>
      </c>
      <c r="B228" s="2">
        <v>44944</v>
      </c>
      <c r="C228" s="3">
        <v>0.44628703703703698</v>
      </c>
      <c r="D228" s="3">
        <v>0.59212037037037035</v>
      </c>
      <c r="E228" s="1">
        <v>38.543999999999997</v>
      </c>
      <c r="F228" s="1">
        <v>44.863999999999997</v>
      </c>
      <c r="G228" s="1">
        <v>12</v>
      </c>
      <c r="H228" s="1" t="s">
        <v>70</v>
      </c>
      <c r="I228" s="7">
        <v>4.8419999999999996</v>
      </c>
      <c r="K228">
        <v>134</v>
      </c>
      <c r="M228" s="1">
        <v>38.543999999999997</v>
      </c>
      <c r="N228" s="1">
        <v>44.863999999999997</v>
      </c>
      <c r="P228">
        <f t="shared" si="35"/>
        <v>2.9756374382183544</v>
      </c>
      <c r="R228" s="7">
        <v>4.5149999999999997</v>
      </c>
    </row>
    <row r="229" spans="1:18" x14ac:dyDescent="0.25">
      <c r="A229" s="1">
        <f t="shared" si="28"/>
        <v>227</v>
      </c>
      <c r="B229" s="2">
        <v>44944</v>
      </c>
      <c r="C229" s="3">
        <v>0.62214351851851846</v>
      </c>
      <c r="D229" s="3">
        <v>0.76797685185185183</v>
      </c>
      <c r="E229" s="1">
        <v>38.593000000000004</v>
      </c>
      <c r="F229" s="1">
        <v>44.78</v>
      </c>
      <c r="G229" s="1">
        <v>12</v>
      </c>
      <c r="H229" s="1" t="s">
        <v>63</v>
      </c>
      <c r="I229" s="7">
        <v>4.93</v>
      </c>
      <c r="K229">
        <v>143</v>
      </c>
      <c r="M229" s="1">
        <v>38.593000000000004</v>
      </c>
      <c r="N229" s="1">
        <v>44.78</v>
      </c>
      <c r="P229">
        <f t="shared" si="35"/>
        <v>11.463073450913846</v>
      </c>
      <c r="R229" s="6">
        <v>4.5</v>
      </c>
    </row>
    <row r="230" spans="1:18" x14ac:dyDescent="0.25">
      <c r="A230" s="1">
        <f t="shared" si="28"/>
        <v>228</v>
      </c>
      <c r="B230" s="2">
        <v>44945</v>
      </c>
      <c r="C230" s="3">
        <v>0.24677777777777776</v>
      </c>
      <c r="D230" s="3">
        <v>0.39261111111111108</v>
      </c>
      <c r="E230" s="1">
        <v>38.581000000000003</v>
      </c>
      <c r="F230" s="1">
        <v>44.759</v>
      </c>
      <c r="G230" s="1">
        <v>10</v>
      </c>
      <c r="H230" s="1" t="s">
        <v>63</v>
      </c>
      <c r="I230" s="7">
        <v>4.93</v>
      </c>
      <c r="K230">
        <v>144</v>
      </c>
      <c r="M230" s="1">
        <v>38.581000000000003</v>
      </c>
      <c r="N230" s="1">
        <v>44.759</v>
      </c>
      <c r="P230">
        <f t="shared" si="35"/>
        <v>12.662852845148469</v>
      </c>
      <c r="R230" s="6">
        <v>4.5</v>
      </c>
    </row>
    <row r="231" spans="1:18" x14ac:dyDescent="0.25">
      <c r="A231" s="1">
        <f t="shared" si="28"/>
        <v>229</v>
      </c>
      <c r="B231" s="2">
        <v>44946</v>
      </c>
      <c r="C231" s="3">
        <v>0.63451967592592595</v>
      </c>
      <c r="D231" s="3">
        <v>0.78035300925925921</v>
      </c>
      <c r="E231" s="1">
        <v>38.551000000000002</v>
      </c>
      <c r="F231" s="1">
        <v>44.811999999999998</v>
      </c>
      <c r="G231" s="1">
        <v>10</v>
      </c>
      <c r="H231" s="1" t="s">
        <v>62</v>
      </c>
      <c r="I231" s="7">
        <v>4.7519999999999998</v>
      </c>
      <c r="K231">
        <v>139</v>
      </c>
      <c r="M231" s="1">
        <v>38.551000000000002</v>
      </c>
      <c r="N231" s="1">
        <v>44.811999999999998</v>
      </c>
      <c r="P231">
        <f t="shared" si="35"/>
        <v>7.4920171199903365</v>
      </c>
      <c r="R231" s="7">
        <v>4.43</v>
      </c>
    </row>
    <row r="232" spans="1:18" x14ac:dyDescent="0.25">
      <c r="A232" s="1">
        <f t="shared" si="28"/>
        <v>230</v>
      </c>
      <c r="B232" s="2">
        <v>44954</v>
      </c>
      <c r="C232" s="3">
        <v>0.76024652777777779</v>
      </c>
      <c r="D232" s="3">
        <v>0.90607986111111116</v>
      </c>
      <c r="E232" s="1">
        <v>38.546999999999997</v>
      </c>
      <c r="F232" s="1">
        <v>44.898000000000003</v>
      </c>
      <c r="G232" s="1">
        <v>10</v>
      </c>
      <c r="H232" s="1" t="s">
        <v>77</v>
      </c>
      <c r="I232" s="6">
        <v>6.11</v>
      </c>
      <c r="K232">
        <v>132</v>
      </c>
      <c r="M232" s="1">
        <v>38.546999999999997</v>
      </c>
      <c r="N232" s="1">
        <v>44.898000000000003</v>
      </c>
      <c r="P232">
        <f>6371*2*ASIN(MIN(SQRT(SIN((RADIANS(M232)-RADIANS($M$232))/2)^2+COS(RADIANS(M232))*COS(RADIANS($M$232))*SIN((RADIANS(N232)-RADIANS($N$232))/2)^2)))</f>
        <v>0</v>
      </c>
      <c r="R232" s="6">
        <v>4.43</v>
      </c>
    </row>
    <row r="233" spans="1:18" x14ac:dyDescent="0.25">
      <c r="A233" s="1">
        <f t="shared" si="28"/>
        <v>231</v>
      </c>
      <c r="B233" s="2">
        <v>44954</v>
      </c>
      <c r="C233" s="3">
        <v>0.84025694444444443</v>
      </c>
      <c r="D233" s="3">
        <v>0.98609027777777769</v>
      </c>
      <c r="E233" s="1">
        <v>38.58</v>
      </c>
      <c r="F233" s="1">
        <v>44.911999999999999</v>
      </c>
      <c r="G233" s="1">
        <v>10</v>
      </c>
      <c r="H233" s="1" t="s">
        <v>63</v>
      </c>
      <c r="I233" s="7">
        <v>4.93</v>
      </c>
      <c r="K233">
        <v>132</v>
      </c>
      <c r="M233" s="1">
        <v>38.58</v>
      </c>
      <c r="N233" s="1">
        <v>44.911999999999999</v>
      </c>
      <c r="P233">
        <f t="shared" ref="P233:P239" si="36">6371*2*ASIN(MIN(SQRT(SIN((RADIANS(M233)-RADIANS($M$232))/2)^2+COS(RADIANS(M233))*COS(RADIANS($M$232))*SIN((RADIANS(N233)-RADIANS($N$232))/2)^2)))</f>
        <v>3.8660566465028263</v>
      </c>
      <c r="R233" s="7">
        <v>4.43</v>
      </c>
    </row>
    <row r="234" spans="1:18" x14ac:dyDescent="0.25">
      <c r="A234" s="1">
        <f t="shared" si="28"/>
        <v>232</v>
      </c>
      <c r="B234" s="2">
        <v>44955</v>
      </c>
      <c r="C234" s="3">
        <v>0.15842824074074074</v>
      </c>
      <c r="D234" s="3">
        <v>0.30426157407407406</v>
      </c>
      <c r="E234" s="1">
        <v>38.558999999999997</v>
      </c>
      <c r="F234" s="1">
        <v>44.875999999999998</v>
      </c>
      <c r="G234" s="1">
        <v>10</v>
      </c>
      <c r="H234" s="1" t="s">
        <v>59</v>
      </c>
      <c r="I234" s="7">
        <v>4.66</v>
      </c>
      <c r="K234">
        <v>134</v>
      </c>
      <c r="M234" s="1">
        <v>38.558999999999997</v>
      </c>
      <c r="N234" s="1">
        <v>44.875999999999998</v>
      </c>
      <c r="P234">
        <f t="shared" si="36"/>
        <v>2.3324492843607367</v>
      </c>
      <c r="R234" s="6">
        <v>4.43</v>
      </c>
    </row>
    <row r="235" spans="1:18" x14ac:dyDescent="0.25">
      <c r="A235" s="1">
        <f t="shared" si="28"/>
        <v>233</v>
      </c>
      <c r="B235" s="2">
        <v>44955</v>
      </c>
      <c r="C235" s="3">
        <v>0.61195138888888889</v>
      </c>
      <c r="D235" s="3">
        <v>0.75778472222222215</v>
      </c>
      <c r="E235" s="1">
        <v>38.552</v>
      </c>
      <c r="F235" s="1">
        <v>44.835999999999999</v>
      </c>
      <c r="G235" s="1">
        <v>10</v>
      </c>
      <c r="H235" s="1" t="s">
        <v>67</v>
      </c>
      <c r="I235" s="7">
        <v>5.1820000000000004</v>
      </c>
      <c r="K235">
        <v>137</v>
      </c>
      <c r="M235" s="1">
        <v>38.552</v>
      </c>
      <c r="N235" s="1">
        <v>44.835999999999999</v>
      </c>
      <c r="P235">
        <f t="shared" si="36"/>
        <v>5.4202472301403475</v>
      </c>
      <c r="R235" s="6">
        <v>4.43</v>
      </c>
    </row>
    <row r="236" spans="1:18" x14ac:dyDescent="0.25">
      <c r="A236" s="1">
        <f t="shared" si="28"/>
        <v>234</v>
      </c>
      <c r="B236" s="2">
        <v>44955</v>
      </c>
      <c r="C236" s="3">
        <v>0.63429976851851855</v>
      </c>
      <c r="D236" s="3">
        <v>0.78013310185185181</v>
      </c>
      <c r="E236" s="1">
        <v>38.573</v>
      </c>
      <c r="F236" s="1">
        <v>44.856999999999999</v>
      </c>
      <c r="G236" s="1">
        <v>10</v>
      </c>
      <c r="H236" s="1" t="s">
        <v>67</v>
      </c>
      <c r="I236" s="7">
        <v>5.1820000000000004</v>
      </c>
      <c r="K236">
        <v>136</v>
      </c>
      <c r="M236" s="1">
        <v>38.573</v>
      </c>
      <c r="N236" s="1">
        <v>44.856999999999999</v>
      </c>
      <c r="P236">
        <f t="shared" si="36"/>
        <v>4.5898804411099228</v>
      </c>
      <c r="R236" s="7">
        <v>4.43</v>
      </c>
    </row>
    <row r="237" spans="1:18" x14ac:dyDescent="0.25">
      <c r="A237" s="1">
        <f t="shared" si="28"/>
        <v>235</v>
      </c>
      <c r="B237" s="2">
        <v>44955</v>
      </c>
      <c r="C237" s="3">
        <v>0.69359490740740737</v>
      </c>
      <c r="D237" s="3">
        <v>0.83942824074074085</v>
      </c>
      <c r="E237" s="1">
        <v>38.569000000000003</v>
      </c>
      <c r="F237" s="1">
        <v>44.851999999999997</v>
      </c>
      <c r="G237" s="1">
        <v>10</v>
      </c>
      <c r="H237" s="1" t="s">
        <v>62</v>
      </c>
      <c r="I237" s="7">
        <v>4.7519999999999998</v>
      </c>
      <c r="K237">
        <v>136</v>
      </c>
      <c r="M237" s="1">
        <v>38.569000000000003</v>
      </c>
      <c r="N237" s="1">
        <v>44.851999999999997</v>
      </c>
      <c r="P237">
        <f t="shared" si="36"/>
        <v>4.6885648345710642</v>
      </c>
      <c r="R237" s="6">
        <v>4.3</v>
      </c>
    </row>
    <row r="238" spans="1:18" x14ac:dyDescent="0.25">
      <c r="A238" s="1">
        <f t="shared" si="28"/>
        <v>236</v>
      </c>
      <c r="B238" s="2">
        <v>45001</v>
      </c>
      <c r="C238" s="3">
        <v>0.49114583333333334</v>
      </c>
      <c r="D238" s="3">
        <v>0.63697916666666665</v>
      </c>
      <c r="E238" s="1">
        <v>38.430999999999997</v>
      </c>
      <c r="F238" s="1">
        <v>45.018999999999998</v>
      </c>
      <c r="G238" s="1">
        <v>10</v>
      </c>
      <c r="H238" s="1" t="s">
        <v>68</v>
      </c>
      <c r="I238" s="7">
        <v>5.6390000000000002</v>
      </c>
      <c r="K238">
        <v>117</v>
      </c>
      <c r="M238" s="1">
        <v>38.430999999999997</v>
      </c>
      <c r="N238" s="1">
        <v>45.018999999999998</v>
      </c>
      <c r="P238">
        <f t="shared" si="36"/>
        <v>16.651781915127764</v>
      </c>
      <c r="R238" s="6">
        <v>4.3</v>
      </c>
    </row>
    <row r="239" spans="1:18" x14ac:dyDescent="0.25">
      <c r="A239" s="1">
        <f t="shared" si="28"/>
        <v>237</v>
      </c>
      <c r="B239" s="2">
        <v>45009</v>
      </c>
      <c r="C239" s="3">
        <v>0.13674768518518518</v>
      </c>
      <c r="D239" s="3">
        <v>0.32424768518518521</v>
      </c>
      <c r="E239" s="1">
        <v>38.4</v>
      </c>
      <c r="F239" s="1">
        <v>44.859000000000002</v>
      </c>
      <c r="G239" s="1">
        <v>12</v>
      </c>
      <c r="H239" s="1" t="s">
        <v>78</v>
      </c>
      <c r="I239" s="7">
        <v>5.9809999999999999</v>
      </c>
      <c r="K239">
        <v>129</v>
      </c>
      <c r="M239" s="1">
        <v>38.4</v>
      </c>
      <c r="N239" s="1">
        <v>44.859000000000002</v>
      </c>
      <c r="P239">
        <f t="shared" si="36"/>
        <v>16.694524690086549</v>
      </c>
      <c r="R239" s="6">
        <v>4.2</v>
      </c>
    </row>
    <row r="240" spans="1:18" x14ac:dyDescent="0.25">
      <c r="A240" s="1">
        <f t="shared" si="28"/>
        <v>238</v>
      </c>
      <c r="B240" s="2">
        <v>45068</v>
      </c>
      <c r="C240" s="3">
        <v>0.73400347222222229</v>
      </c>
      <c r="D240" s="3">
        <v>0.92150347222222218</v>
      </c>
      <c r="E240" s="1">
        <v>37.881</v>
      </c>
      <c r="F240" s="1">
        <v>47.64</v>
      </c>
      <c r="G240" s="1">
        <v>12</v>
      </c>
      <c r="H240" s="1" t="s">
        <v>73</v>
      </c>
      <c r="I240" s="6">
        <v>5.4930000000000003</v>
      </c>
      <c r="K240">
        <v>121</v>
      </c>
      <c r="M240" s="1">
        <v>37.881</v>
      </c>
      <c r="N240" s="1">
        <v>47.64</v>
      </c>
      <c r="P240">
        <f>6371*2*ASIN(MIN(SQRT(SIN((RADIANS(M240)-RADIANS($M$240))/2)^2+COS(RADIANS(M240))*COS(RADIANS($M$240))*SIN((RADIANS(N240)-RADIANS($N$240))/2)^2)))</f>
        <v>0</v>
      </c>
      <c r="R240" s="6">
        <v>4.0999999999999996</v>
      </c>
    </row>
    <row r="241" spans="1:18" x14ac:dyDescent="0.25">
      <c r="A241" s="1">
        <f t="shared" si="28"/>
        <v>239</v>
      </c>
      <c r="B241" s="2">
        <v>45074</v>
      </c>
      <c r="C241" s="3">
        <v>0.64041435185185192</v>
      </c>
      <c r="D241" s="3">
        <v>0.82791435185185192</v>
      </c>
      <c r="E241" s="1">
        <v>38.39</v>
      </c>
      <c r="F241" s="1">
        <v>44.91</v>
      </c>
      <c r="G241" s="1">
        <v>9</v>
      </c>
      <c r="H241" s="1" t="s">
        <v>59</v>
      </c>
      <c r="I241" s="7">
        <v>4.66</v>
      </c>
      <c r="K241">
        <v>125</v>
      </c>
      <c r="M241" s="1">
        <v>38.39</v>
      </c>
      <c r="N241" s="1">
        <v>44.91</v>
      </c>
      <c r="P241">
        <f>6371*2*ASIN(MIN(SQRT(SIN((RADIANS(M241)-RADIANS($M$242))/2)^2+COS(RADIANS(M241))*COS(RADIANS($M$242))*SIN((RADIANS(N241)-RADIANS($N$242))/2)^2)))</f>
        <v>11.658202659868602</v>
      </c>
      <c r="R241" s="7">
        <v>4.0999999999999996</v>
      </c>
    </row>
    <row r="242" spans="1:18" x14ac:dyDescent="0.25">
      <c r="A242" s="1">
        <f t="shared" si="28"/>
        <v>240</v>
      </c>
      <c r="B242" s="2">
        <v>45094</v>
      </c>
      <c r="C242" s="3">
        <v>0.52133449074074079</v>
      </c>
      <c r="D242" s="3">
        <v>0.70883449074074079</v>
      </c>
      <c r="E242" s="1">
        <v>38.493000000000002</v>
      </c>
      <c r="F242" s="1">
        <v>44.935000000000002</v>
      </c>
      <c r="G242" s="1">
        <v>8</v>
      </c>
      <c r="H242" s="1" t="s">
        <v>72</v>
      </c>
      <c r="I242" s="6">
        <v>5.34</v>
      </c>
      <c r="K242">
        <v>126</v>
      </c>
      <c r="M242" s="1">
        <v>38.493000000000002</v>
      </c>
      <c r="N242" s="1">
        <v>44.935000000000002</v>
      </c>
      <c r="P242">
        <f>6371*2*ASIN(MIN(SQRT(SIN((RADIANS(M242)-RADIANS($M$242))/2)^2+COS(RADIANS(M242))*COS(RADIANS($M$242))*SIN((RADIANS(N242)-RADIANS($N$242))/2)^2)))</f>
        <v>0</v>
      </c>
      <c r="R242" s="6">
        <v>4</v>
      </c>
    </row>
    <row r="243" spans="1:18" x14ac:dyDescent="0.25">
      <c r="A243" s="1">
        <f t="shared" si="28"/>
        <v>241</v>
      </c>
      <c r="B243" s="2">
        <v>45190</v>
      </c>
      <c r="C243" s="3">
        <v>0.61327314814814815</v>
      </c>
      <c r="D243" s="3">
        <v>0.80077314814814815</v>
      </c>
      <c r="E243" s="1">
        <v>38.49</v>
      </c>
      <c r="F243" s="1">
        <v>45.438000000000002</v>
      </c>
      <c r="G243" s="1">
        <v>12</v>
      </c>
      <c r="H243" s="1" t="s">
        <v>70</v>
      </c>
      <c r="I243" s="7">
        <v>4.8419999999999996</v>
      </c>
      <c r="K243">
        <v>87</v>
      </c>
      <c r="M243" s="1">
        <v>38.49</v>
      </c>
      <c r="N243" s="1">
        <v>45.438000000000002</v>
      </c>
      <c r="P243">
        <f t="shared" ref="P243" si="37">6371*2*ASIN(MIN(SQRT(SIN((RADIANS(M243)-RADIANS($M$242))/2)^2+COS(RADIANS(M243))*COS(RADIANS($M$242))*SIN((RADIANS(N243)-RADIANS($N$242))/2)^2)))</f>
        <v>43.778475799111085</v>
      </c>
      <c r="R243" s="7">
        <v>4</v>
      </c>
    </row>
    <row r="244" spans="1:18" x14ac:dyDescent="0.25">
      <c r="A244" s="1">
        <f t="shared" si="28"/>
        <v>242</v>
      </c>
      <c r="B244" s="2">
        <v>45208</v>
      </c>
      <c r="C244" s="3">
        <v>0.2282800925925926</v>
      </c>
      <c r="D244" s="3">
        <v>0.37411342592592595</v>
      </c>
      <c r="E244" s="1">
        <v>37.948</v>
      </c>
      <c r="F244" s="1">
        <v>46.210999999999999</v>
      </c>
      <c r="G244" s="1">
        <v>10</v>
      </c>
      <c r="H244" s="1" t="s">
        <v>62</v>
      </c>
      <c r="I244" s="6">
        <v>4.7519999999999998</v>
      </c>
      <c r="K244">
        <v>16</v>
      </c>
      <c r="M244" s="1">
        <v>37.948</v>
      </c>
      <c r="N244" s="1">
        <v>46.210999999999999</v>
      </c>
      <c r="P244">
        <f>6371*2*ASIN(MIN(SQRT(SIN((RADIANS(M244)-RADIANS($M$244))/2)^2+COS(RADIANS(M244))*COS(RADIANS($M$244))*SIN((RADIANS(N244)-RADIANS($N$244))/2)^2)))</f>
        <v>0</v>
      </c>
      <c r="R244" s="6">
        <v>4</v>
      </c>
    </row>
    <row r="245" spans="1:18" x14ac:dyDescent="0.25">
      <c r="A245" s="1">
        <f t="shared" si="28"/>
        <v>243</v>
      </c>
      <c r="B245" s="2">
        <v>45222</v>
      </c>
      <c r="C245" s="3">
        <v>0.25365972222222222</v>
      </c>
      <c r="D245" s="3">
        <v>0.39949305555555553</v>
      </c>
      <c r="E245" s="1">
        <v>38.476999999999997</v>
      </c>
      <c r="F245" s="1">
        <v>45.082999999999998</v>
      </c>
      <c r="G245" s="1">
        <v>12</v>
      </c>
      <c r="H245" s="1" t="s">
        <v>62</v>
      </c>
      <c r="I245" s="6">
        <v>4.7519999999999998</v>
      </c>
      <c r="K245">
        <v>114</v>
      </c>
      <c r="M245" s="1">
        <v>38.476999999999997</v>
      </c>
      <c r="N245" s="1">
        <v>45.082999999999998</v>
      </c>
      <c r="P245">
        <f>6371*2*ASIN(MIN(SQRT(SIN((RADIANS(M245)-RADIANS($M$245))/2)^2+COS(RADIANS(M245))*COS(RADIANS($M$245))*SIN((RADIANS(N245)-RADIANS($N$245))/2)^2)))</f>
        <v>0</v>
      </c>
      <c r="R245" s="6">
        <v>4</v>
      </c>
    </row>
    <row r="246" spans="1:18" x14ac:dyDescent="0.25">
      <c r="A246" s="1">
        <f t="shared" si="28"/>
        <v>244</v>
      </c>
      <c r="B246" s="2">
        <v>45244</v>
      </c>
      <c r="C246" s="3">
        <v>0.88416550925925919</v>
      </c>
      <c r="D246" s="3">
        <v>2.9998842592592594E-2</v>
      </c>
      <c r="E246" s="1">
        <v>38.280999999999999</v>
      </c>
      <c r="F246" s="1">
        <v>47.484999999999999</v>
      </c>
      <c r="G246" s="1">
        <v>10</v>
      </c>
      <c r="H246" s="1" t="s">
        <v>66</v>
      </c>
      <c r="I246" s="6">
        <v>5.0999999999999996</v>
      </c>
      <c r="K246">
        <v>108</v>
      </c>
      <c r="M246" s="1">
        <v>38.280999999999999</v>
      </c>
      <c r="N246" s="1">
        <v>47.484999999999999</v>
      </c>
      <c r="P246">
        <f>6371*2*ASIN(MIN(SQRT(SIN((RADIANS(M246)-RADIANS($M$246))/2)^2+COS(RADIANS(M246))*COS(RADIANS($M$246))*SIN((RADIANS(N246)-RADIANS($N$246))/2)^2)))</f>
        <v>0</v>
      </c>
      <c r="R246" s="7">
        <v>4</v>
      </c>
    </row>
    <row r="247" spans="1:18" x14ac:dyDescent="0.25">
      <c r="A247" s="1">
        <f t="shared" si="28"/>
        <v>245</v>
      </c>
      <c r="B247" s="2">
        <v>45283</v>
      </c>
      <c r="C247" s="3">
        <v>0.10232060185185185</v>
      </c>
      <c r="D247" s="3">
        <v>0.24815393518518519</v>
      </c>
      <c r="E247" s="1">
        <v>38.436</v>
      </c>
      <c r="F247" s="1">
        <v>46.716000000000001</v>
      </c>
      <c r="G247" s="1">
        <v>10</v>
      </c>
      <c r="H247" s="1" t="s">
        <v>67</v>
      </c>
      <c r="I247" s="6">
        <v>5.1820000000000004</v>
      </c>
      <c r="K247">
        <v>55</v>
      </c>
      <c r="M247" s="1">
        <v>38.436</v>
      </c>
      <c r="N247" s="1">
        <v>46.716000000000001</v>
      </c>
      <c r="P247">
        <f>6371*2*ASIN(MIN(SQRT(SIN((RADIANS(M247)-RADIANS($M$247))/2)^2+COS(RADIANS(M247))*COS(RADIANS($M$247))*SIN((RADIANS(N247)-RADIANS($N$247))/2)^2)))</f>
        <v>0</v>
      </c>
      <c r="R247" s="6">
        <v>4</v>
      </c>
    </row>
    <row r="248" spans="1:18" x14ac:dyDescent="0.25">
      <c r="A248" s="1">
        <f t="shared" si="28"/>
        <v>246</v>
      </c>
      <c r="B248" s="2">
        <v>45402</v>
      </c>
      <c r="C248" s="3">
        <v>0.75131597222222224</v>
      </c>
      <c r="D248" s="3">
        <v>0.93881597222222224</v>
      </c>
      <c r="E248" s="1">
        <v>38.476999999999997</v>
      </c>
      <c r="F248" s="1">
        <v>45.033000000000001</v>
      </c>
      <c r="G248" s="1">
        <v>12</v>
      </c>
      <c r="H248" s="1" t="s">
        <v>60</v>
      </c>
      <c r="I248" s="6">
        <v>5.016</v>
      </c>
      <c r="K248">
        <v>118</v>
      </c>
      <c r="M248" s="1">
        <v>38.476999999999997</v>
      </c>
      <c r="N248" s="1">
        <v>45.033000000000001</v>
      </c>
      <c r="P248">
        <f>6371*2*ASIN(MIN(SQRT(SIN((RADIANS(M248)-RADIANS($M$248))/2)^2+COS(RADIANS(M248))*COS(RADIANS($M$248))*SIN((RADIANS(N248)-RADIANS($N$248))/2)^2)))</f>
        <v>0</v>
      </c>
      <c r="R248" s="7">
        <v>4</v>
      </c>
    </row>
    <row r="249" spans="1:18" x14ac:dyDescent="0.25">
      <c r="A249" s="1">
        <f t="shared" si="28"/>
        <v>247</v>
      </c>
      <c r="B249" s="2">
        <v>45666</v>
      </c>
      <c r="C249" s="3">
        <v>0.58420833333333333</v>
      </c>
      <c r="D249" s="3">
        <v>0.7300416666666667</v>
      </c>
      <c r="E249" s="1">
        <v>37.545999999999999</v>
      </c>
      <c r="F249" s="1">
        <v>45.499000000000002</v>
      </c>
      <c r="G249" s="1">
        <v>10</v>
      </c>
      <c r="H249" s="1" t="s">
        <v>67</v>
      </c>
      <c r="I249" s="6">
        <v>5.1820000000000004</v>
      </c>
      <c r="K249">
        <v>91</v>
      </c>
      <c r="M249" s="1">
        <v>37.545999999999999</v>
      </c>
      <c r="N249" s="1">
        <v>45.499000000000002</v>
      </c>
      <c r="P249">
        <f>6371*2*ASIN(MIN(SQRT(SIN((RADIANS(M249)-RADIANS($M$249))/2)^2+COS(RADIANS(M249))*COS(RADIANS($M$249))*SIN((RADIANS(N249)-RADIANS($N$249))/2)^2)))</f>
        <v>0</v>
      </c>
      <c r="R249" s="7">
        <v>1.6</v>
      </c>
    </row>
  </sheetData>
  <autoFilter ref="I1:I249" xr:uid="{00000000-0001-0000-0000-000000000000}"/>
  <sortState xmlns:xlrd2="http://schemas.microsoft.com/office/spreadsheetml/2017/richdata2" ref="M3:M249">
    <sortCondition descending="1" ref="M5:M249"/>
  </sortState>
  <pageMargins left="0.7" right="0.7" top="0.75" bottom="0.75" header="0.3" footer="0.3"/>
  <pageSetup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7BBA8-652A-47E7-83D2-DE21375DA9F0}">
  <sheetPr filterMode="1"/>
  <dimension ref="A1:R125"/>
  <sheetViews>
    <sheetView workbookViewId="0">
      <selection activeCell="A31" sqref="A31:XFD32"/>
    </sheetView>
  </sheetViews>
  <sheetFormatPr defaultRowHeight="15" x14ac:dyDescent="0.25"/>
  <cols>
    <col min="1" max="1" width="16.7109375" customWidth="1"/>
    <col min="2" max="2" width="16.570312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4" t="s">
        <v>79</v>
      </c>
      <c r="K1" t="s">
        <v>80</v>
      </c>
      <c r="M1" s="1" t="s">
        <v>4</v>
      </c>
      <c r="N1" s="1" t="s">
        <v>5</v>
      </c>
      <c r="R1" s="4" t="s">
        <v>79</v>
      </c>
    </row>
    <row r="2" spans="1:18" ht="16.5" customHeight="1" x14ac:dyDescent="0.25">
      <c r="A2" s="1">
        <v>1</v>
      </c>
      <c r="B2" s="2">
        <v>25569</v>
      </c>
      <c r="C2" s="3">
        <v>0</v>
      </c>
      <c r="D2" s="1">
        <v>0</v>
      </c>
      <c r="E2" s="1">
        <v>38.450000000000003</v>
      </c>
      <c r="F2" s="1">
        <v>44.87</v>
      </c>
      <c r="G2" s="1">
        <v>0</v>
      </c>
      <c r="H2" s="1" t="s">
        <v>13</v>
      </c>
      <c r="I2" s="6">
        <v>5.6740000000000004</v>
      </c>
      <c r="K2">
        <v>130</v>
      </c>
      <c r="M2" s="1">
        <v>38.450000000000003</v>
      </c>
      <c r="N2" s="1">
        <v>44.87</v>
      </c>
      <c r="P2">
        <f>6371*2*ASIN(MIN(SQRT(SIN((RADIANS(M2)-RADIANS($M$4))/2)^2+COS(RADIANS(M2))*COS(RADIANS($M$4))*SIN((RADIANS(N2)-RADIANS($N$4))/2)^2)))</f>
        <v>102.08926387754749</v>
      </c>
      <c r="R2" s="6">
        <v>7.1459999999999999</v>
      </c>
    </row>
    <row r="3" spans="1:18" ht="27" hidden="1" customHeight="1" x14ac:dyDescent="0.25">
      <c r="A3" s="1">
        <f t="shared" ref="A3:A66" si="0">A2+1</f>
        <v>2</v>
      </c>
      <c r="B3" s="2">
        <v>2659</v>
      </c>
      <c r="C3" s="3">
        <v>8.414351851851852E-2</v>
      </c>
      <c r="D3" s="1">
        <v>0</v>
      </c>
      <c r="E3" s="1">
        <v>39.200000000000003</v>
      </c>
      <c r="F3" s="1">
        <v>45.4</v>
      </c>
      <c r="G3" s="1">
        <v>20</v>
      </c>
      <c r="H3" s="1" t="s">
        <v>14</v>
      </c>
      <c r="I3" s="6">
        <v>4.8819999999999997</v>
      </c>
      <c r="K3">
        <v>146</v>
      </c>
      <c r="M3" s="1">
        <v>39.200000000000003</v>
      </c>
      <c r="N3" s="1">
        <v>45.4</v>
      </c>
      <c r="P3">
        <f>6371*2*ASIN(MIN(SQRT(SIN((RADIANS(M3)-RADIANS($M$5))/2)^2+COS(RADIANS(M3))*COS(RADIANS($M$5))*SIN((RADIANS(N3)-RADIANS($N$5))/2)^2)))</f>
        <v>14.071291283839628</v>
      </c>
      <c r="R3" s="6">
        <v>6.2149999999999999</v>
      </c>
    </row>
    <row r="4" spans="1:18" ht="32.25" hidden="1" customHeight="1" x14ac:dyDescent="0.25">
      <c r="A4" s="1">
        <f t="shared" si="0"/>
        <v>3</v>
      </c>
      <c r="B4" s="2">
        <v>2914</v>
      </c>
      <c r="C4" s="3">
        <v>0.60069444444444442</v>
      </c>
      <c r="D4" s="1">
        <v>0</v>
      </c>
      <c r="E4" s="1">
        <v>38.700000000000003</v>
      </c>
      <c r="F4" s="1">
        <v>46</v>
      </c>
      <c r="G4" s="1">
        <v>21</v>
      </c>
      <c r="H4" s="1" t="s">
        <v>15</v>
      </c>
      <c r="I4" s="6">
        <v>4.9480000000000004</v>
      </c>
      <c r="K4">
        <v>73</v>
      </c>
      <c r="M4" s="1">
        <v>38.700000000000003</v>
      </c>
      <c r="N4" s="1">
        <v>46</v>
      </c>
      <c r="P4">
        <f>6371*2*ASIN(MIN(SQRT(SIN((RADIANS(M4)-RADIANS($M$6))/2)^2+COS(RADIANS(M4))*COS(RADIANS($M$6))*SIN((RADIANS(N4)-RADIANS($N$6))/2)^2)))</f>
        <v>34.21171327821871</v>
      </c>
      <c r="R4" s="6">
        <v>6.2149999999999999</v>
      </c>
    </row>
    <row r="5" spans="1:18" ht="19.5" hidden="1" customHeight="1" x14ac:dyDescent="0.25">
      <c r="A5" s="1">
        <f t="shared" si="0"/>
        <v>4</v>
      </c>
      <c r="B5" s="2">
        <v>3314</v>
      </c>
      <c r="C5" s="3">
        <v>0.9555555555555556</v>
      </c>
      <c r="D5" s="1">
        <v>0</v>
      </c>
      <c r="E5" s="1">
        <v>39.1</v>
      </c>
      <c r="F5" s="1">
        <v>45.5</v>
      </c>
      <c r="G5" s="1">
        <v>33</v>
      </c>
      <c r="H5" s="1" t="s">
        <v>16</v>
      </c>
      <c r="I5" s="6">
        <v>5.3440000000000003</v>
      </c>
      <c r="K5">
        <v>132</v>
      </c>
      <c r="M5" s="1">
        <v>39.1</v>
      </c>
      <c r="N5" s="1">
        <v>45.5</v>
      </c>
      <c r="P5">
        <f>6371*2*ASIN(MIN(SQRT(SIN((RADIANS(M5)-RADIANS($M$7))/2)^2+COS(RADIANS(M5))*COS(RADIANS($M$7))*SIN((RADIANS(N5)-RADIANS($N$7))/2)^2)))</f>
        <v>42.258814915227873</v>
      </c>
      <c r="R5" s="6">
        <v>6.11</v>
      </c>
    </row>
    <row r="6" spans="1:18" ht="17.25" hidden="1" customHeight="1" x14ac:dyDescent="0.25">
      <c r="A6" s="1">
        <f t="shared" si="0"/>
        <v>5</v>
      </c>
      <c r="B6" s="2">
        <v>3652</v>
      </c>
      <c r="C6" s="3">
        <v>0.63541666666666663</v>
      </c>
      <c r="D6" s="1">
        <v>0</v>
      </c>
      <c r="E6" s="1">
        <v>38.9</v>
      </c>
      <c r="F6" s="1">
        <v>46.3</v>
      </c>
      <c r="G6" s="1">
        <v>15</v>
      </c>
      <c r="H6" s="1" t="s">
        <v>17</v>
      </c>
      <c r="I6" s="6">
        <v>4</v>
      </c>
      <c r="K6">
        <v>91</v>
      </c>
      <c r="M6" s="1">
        <v>38.9</v>
      </c>
      <c r="N6" s="1">
        <v>46.3</v>
      </c>
      <c r="P6">
        <f>6371*2*ASIN(MIN(SQRT(SIN((RADIANS(M6)-RADIANS($M$8))/2)^2+COS(RADIANS(M6))*COS(RADIANS($M$8))*SIN((RADIANS(N6)-RADIANS($N$8))/2)^2)))</f>
        <v>95.913252829769874</v>
      </c>
      <c r="R6" s="6">
        <v>6.07</v>
      </c>
    </row>
    <row r="7" spans="1:18" ht="20.25" hidden="1" customHeight="1" x14ac:dyDescent="0.25">
      <c r="A7" s="1">
        <f t="shared" si="0"/>
        <v>6</v>
      </c>
      <c r="B7" s="2">
        <v>5065</v>
      </c>
      <c r="C7" s="3">
        <v>0.18675925925925926</v>
      </c>
      <c r="D7" s="1">
        <v>0</v>
      </c>
      <c r="E7" s="1">
        <v>38.799999999999997</v>
      </c>
      <c r="F7" s="1">
        <v>45.8</v>
      </c>
      <c r="G7" s="1">
        <v>25</v>
      </c>
      <c r="H7" s="1" t="s">
        <v>18</v>
      </c>
      <c r="I7" s="6">
        <v>5.41</v>
      </c>
      <c r="K7">
        <v>90</v>
      </c>
      <c r="M7" s="1">
        <v>38.799999999999997</v>
      </c>
      <c r="N7" s="1">
        <v>45.8</v>
      </c>
      <c r="P7">
        <f>6371*2*ASIN(MIN(SQRT(SIN((RADIANS(M7)-RADIANS($M$9))/2)^2+COS(RADIANS(M7))*COS(RADIANS($M$9))*SIN((RADIANS(N7)-RADIANS($N$9))/2)^2)))</f>
        <v>146.9141632902772</v>
      </c>
      <c r="R7" s="6">
        <v>6.0460000000000003</v>
      </c>
    </row>
    <row r="8" spans="1:18" ht="12.75" hidden="1" customHeight="1" x14ac:dyDescent="0.25">
      <c r="A8" s="1">
        <f t="shared" si="0"/>
        <v>7</v>
      </c>
      <c r="B8" s="2">
        <v>5419</v>
      </c>
      <c r="C8" s="3">
        <v>0.91210648148148143</v>
      </c>
      <c r="D8" s="1">
        <v>0</v>
      </c>
      <c r="E8" s="1">
        <v>38.4</v>
      </c>
      <c r="F8" s="1">
        <v>45.4</v>
      </c>
      <c r="G8" s="1">
        <v>33</v>
      </c>
      <c r="H8" s="1" t="s">
        <v>19</v>
      </c>
      <c r="I8" s="6">
        <v>5.0140000000000002</v>
      </c>
      <c r="K8">
        <v>85</v>
      </c>
      <c r="M8" s="1">
        <v>38.4</v>
      </c>
      <c r="N8" s="1">
        <v>45.4</v>
      </c>
      <c r="P8">
        <f>6371*2*ASIN(MIN(SQRT(SIN((RADIANS(M8)-RADIANS($M$10))/2)^2+COS(RADIANS(M8))*COS(RADIANS($M$10))*SIN((RADIANS(N8)-RADIANS($N$10))/2)^2)))</f>
        <v>72.022971545887046</v>
      </c>
      <c r="R8" s="6">
        <v>5.915</v>
      </c>
    </row>
    <row r="9" spans="1:18" ht="22.5" hidden="1" customHeight="1" x14ac:dyDescent="0.25">
      <c r="A9" s="1">
        <f t="shared" si="0"/>
        <v>8</v>
      </c>
      <c r="B9" s="2">
        <v>10902</v>
      </c>
      <c r="C9" s="3">
        <v>0.4208796296296296</v>
      </c>
      <c r="D9" s="1">
        <v>0</v>
      </c>
      <c r="E9" s="1">
        <v>37.5</v>
      </c>
      <c r="F9" s="1">
        <v>45.5</v>
      </c>
      <c r="G9" s="1">
        <v>33</v>
      </c>
      <c r="H9" s="1" t="s">
        <v>19</v>
      </c>
      <c r="I9" s="6">
        <v>5.0140000000000002</v>
      </c>
      <c r="K9">
        <v>94</v>
      </c>
      <c r="M9" s="1">
        <v>37.5</v>
      </c>
      <c r="N9" s="1">
        <v>45.5</v>
      </c>
      <c r="P9">
        <f>6371*2*ASIN(MIN(SQRT(SIN((RADIANS(M9)-RADIANS($M$11))/2)^2+COS(RADIANS(M9))*COS(RADIANS($M$11))*SIN((RADIANS(N9)-RADIANS($N$11))/2)^2)))</f>
        <v>22.238985328911777</v>
      </c>
      <c r="R9" s="6">
        <v>5.9</v>
      </c>
    </row>
    <row r="10" spans="1:18" ht="24.75" hidden="1" customHeight="1" x14ac:dyDescent="0.25">
      <c r="A10" s="1">
        <f t="shared" si="0"/>
        <v>9</v>
      </c>
      <c r="B10" s="2">
        <v>11084</v>
      </c>
      <c r="C10" s="3">
        <v>0.94027777777777777</v>
      </c>
      <c r="D10" s="1">
        <v>0</v>
      </c>
      <c r="E10" s="1">
        <v>38.24</v>
      </c>
      <c r="F10" s="1">
        <v>44.6</v>
      </c>
      <c r="G10" s="1">
        <v>0</v>
      </c>
      <c r="H10" s="1" t="s">
        <v>21</v>
      </c>
      <c r="I10" s="6">
        <v>7.1459999999999999</v>
      </c>
      <c r="K10">
        <v>148</v>
      </c>
      <c r="M10" s="1">
        <v>38.24</v>
      </c>
      <c r="N10" s="1">
        <v>44.6</v>
      </c>
      <c r="P10">
        <f t="shared" ref="P10" si="1">6371*2*ASIN(MIN(SQRT(SIN((RADIANS(M10)-RADIANS($M$13))/2)^2+COS(RADIANS(M10))*COS(RADIANS($M$13))*SIN((RADIANS(N10)-RADIANS($N$13))/2)^2)))</f>
        <v>22.206395892208146</v>
      </c>
      <c r="R10" s="6">
        <v>5.74</v>
      </c>
    </row>
    <row r="11" spans="1:18" ht="20.25" hidden="1" customHeight="1" x14ac:dyDescent="0.25">
      <c r="A11" s="1">
        <f t="shared" si="0"/>
        <v>10</v>
      </c>
      <c r="B11" s="2">
        <v>11086</v>
      </c>
      <c r="C11" s="3">
        <v>0.59965277777777781</v>
      </c>
      <c r="D11" s="1">
        <v>0</v>
      </c>
      <c r="E11" s="1">
        <v>37.700000000000003</v>
      </c>
      <c r="F11" s="1">
        <v>45.5</v>
      </c>
      <c r="G11" s="1">
        <v>33</v>
      </c>
      <c r="H11" s="1" t="s">
        <v>23</v>
      </c>
      <c r="I11" s="6">
        <v>5.476</v>
      </c>
      <c r="K11">
        <v>81</v>
      </c>
      <c r="M11" s="1">
        <v>37.700000000000003</v>
      </c>
      <c r="N11" s="1">
        <v>45.5</v>
      </c>
      <c r="P11">
        <f>6371*2*ASIN(MIN(SQRT(SIN((RADIANS(M11)-RADIANS($M$16))/2)^2+COS(RADIANS(M11))*COS(RADIANS($M$16))*SIN((RADIANS(N11)-RADIANS($N$16))/2)^2)))</f>
        <v>150.98522188295726</v>
      </c>
      <c r="R11" s="6">
        <v>5.74</v>
      </c>
    </row>
    <row r="12" spans="1:18" ht="24" hidden="1" customHeight="1" x14ac:dyDescent="0.25">
      <c r="A12" s="1">
        <f t="shared" si="0"/>
        <v>11</v>
      </c>
      <c r="B12" s="2">
        <v>11086</v>
      </c>
      <c r="C12" s="3">
        <v>0.64962962962962967</v>
      </c>
      <c r="D12" s="1">
        <v>0</v>
      </c>
      <c r="E12" s="1">
        <v>38.409999999999997</v>
      </c>
      <c r="F12" s="1">
        <v>45.07</v>
      </c>
      <c r="G12" s="1">
        <v>33</v>
      </c>
      <c r="H12" s="1" t="s">
        <v>24</v>
      </c>
      <c r="I12" s="6">
        <v>6.07</v>
      </c>
      <c r="K12">
        <v>112</v>
      </c>
      <c r="M12" s="1">
        <v>38.409999999999997</v>
      </c>
      <c r="N12" s="1">
        <v>45.07</v>
      </c>
      <c r="P12">
        <f>6371*2*ASIN(MIN(SQRT(SIN((RADIANS(M12)-RADIANS($M$18))/2)^2+COS(RADIANS(M12))*COS(RADIANS($M$18))*SIN((RADIANS(N12)-RADIANS($N$18))/2)^2)))</f>
        <v>165.36201635361778</v>
      </c>
      <c r="R12" s="6">
        <v>5.6740000000000004</v>
      </c>
    </row>
    <row r="13" spans="1:18" ht="17.25" hidden="1" customHeight="1" x14ac:dyDescent="0.25">
      <c r="A13" s="1">
        <f t="shared" si="0"/>
        <v>12</v>
      </c>
      <c r="B13" s="2">
        <v>11107</v>
      </c>
      <c r="C13" s="3">
        <v>0.71873842592592596</v>
      </c>
      <c r="D13" s="1">
        <v>0</v>
      </c>
      <c r="E13" s="1">
        <v>38.06</v>
      </c>
      <c r="F13" s="1">
        <v>44.71</v>
      </c>
      <c r="G13" s="1">
        <v>33</v>
      </c>
      <c r="H13" s="1" t="s">
        <v>28</v>
      </c>
      <c r="I13" s="6">
        <v>5.74</v>
      </c>
      <c r="K13">
        <v>138</v>
      </c>
      <c r="M13" s="1">
        <v>38.06</v>
      </c>
      <c r="N13" s="1">
        <v>44.71</v>
      </c>
      <c r="P13">
        <f>6371*2*ASIN(MIN(SQRT(SIN((RADIANS(M13)-RADIANS($M$23))/2)^2+COS(RADIANS(M13))*COS(RADIANS($M$23))*SIN((RADIANS(N13)-RADIANS($N$23))/2)^2)))</f>
        <v>210.22382718859572</v>
      </c>
      <c r="R13" s="6">
        <v>5.5419999999999998</v>
      </c>
    </row>
    <row r="14" spans="1:18" ht="21.75" hidden="1" customHeight="1" x14ac:dyDescent="0.25">
      <c r="A14" s="1">
        <f t="shared" si="0"/>
        <v>13</v>
      </c>
      <c r="B14" s="2">
        <v>11455</v>
      </c>
      <c r="C14" s="3">
        <v>0.43420138888888887</v>
      </c>
      <c r="D14" s="1">
        <v>0</v>
      </c>
      <c r="E14" s="1">
        <v>38.79</v>
      </c>
      <c r="F14" s="1">
        <v>45.72</v>
      </c>
      <c r="G14" s="1">
        <v>33</v>
      </c>
      <c r="H14" s="1" t="s">
        <v>27</v>
      </c>
      <c r="I14" s="6">
        <v>5.5419999999999998</v>
      </c>
      <c r="K14">
        <v>93</v>
      </c>
      <c r="M14" s="1">
        <v>38.79</v>
      </c>
      <c r="N14" s="1">
        <v>45.72</v>
      </c>
      <c r="P14">
        <f>6371*2*ASIN(MIN(SQRT(SIN((RADIANS(M14)-RADIANS($M$29))/2)^2+COS(RADIANS(M14))*COS(RADIANS($M$29))*SIN((RADIANS(N14)-RADIANS($N$29))/2)^2)))</f>
        <v>89.744975333005655</v>
      </c>
      <c r="R14" s="6">
        <v>5.4930000000000003</v>
      </c>
    </row>
    <row r="15" spans="1:18" ht="24.75" hidden="1" customHeight="1" x14ac:dyDescent="0.25">
      <c r="A15" s="1">
        <f t="shared" si="0"/>
        <v>14</v>
      </c>
      <c r="B15" s="2">
        <v>11508</v>
      </c>
      <c r="C15" s="3">
        <v>0.87557870370370372</v>
      </c>
      <c r="D15" s="1">
        <v>0</v>
      </c>
      <c r="E15" s="1">
        <v>38</v>
      </c>
      <c r="F15" s="1">
        <v>45.6</v>
      </c>
      <c r="G15" s="1">
        <v>33</v>
      </c>
      <c r="H15" s="1" t="s">
        <v>22</v>
      </c>
      <c r="I15" s="6">
        <v>5.2779999999999996</v>
      </c>
      <c r="K15">
        <v>60</v>
      </c>
      <c r="M15" s="1">
        <v>38</v>
      </c>
      <c r="N15" s="1">
        <v>45.6</v>
      </c>
      <c r="P15">
        <f>6371*2*ASIN(MIN(SQRT(SIN((RADIANS(M15)-RADIANS($M$30))/2)^2+COS(RADIANS(M15))*COS(RADIANS($M$30))*SIN((RADIANS(N15)-RADIANS($N$30))/2)^2)))</f>
        <v>191.61634506824228</v>
      </c>
      <c r="R15" s="6">
        <v>5.4930000000000003</v>
      </c>
    </row>
    <row r="16" spans="1:18" ht="16.5" hidden="1" customHeight="1" x14ac:dyDescent="0.25">
      <c r="A16" s="1">
        <f t="shared" si="0"/>
        <v>15</v>
      </c>
      <c r="B16" s="2">
        <v>11533</v>
      </c>
      <c r="C16" s="3">
        <v>0.54861111111111116</v>
      </c>
      <c r="D16" s="1">
        <v>0</v>
      </c>
      <c r="E16" s="1">
        <v>39</v>
      </c>
      <c r="F16" s="1">
        <v>46</v>
      </c>
      <c r="G16" s="1">
        <v>10</v>
      </c>
      <c r="H16" s="1" t="s">
        <v>30</v>
      </c>
      <c r="I16" s="6">
        <v>4.8159999999999998</v>
      </c>
      <c r="K16">
        <v>105</v>
      </c>
      <c r="M16" s="1">
        <v>39</v>
      </c>
      <c r="N16" s="1">
        <v>46</v>
      </c>
      <c r="P16">
        <f>6371*2*ASIN(MIN(SQRT(SIN((RADIANS(M16)-RADIANS($M$31))/2)^2+COS(RADIANS(M16))*COS(RADIANS($M$31))*SIN((RADIANS(N16)-RADIANS($N$31))/2)^2)))</f>
        <v>61.745053406240785</v>
      </c>
      <c r="R16" s="6">
        <v>5.476</v>
      </c>
    </row>
    <row r="17" spans="1:18" ht="20.25" hidden="1" customHeight="1" x14ac:dyDescent="0.25">
      <c r="A17" s="1">
        <f t="shared" si="0"/>
        <v>16</v>
      </c>
      <c r="B17" s="2">
        <v>11856</v>
      </c>
      <c r="C17" s="3">
        <v>0.50624999999999998</v>
      </c>
      <c r="D17" s="1">
        <v>0</v>
      </c>
      <c r="E17" s="1">
        <v>38.700000000000003</v>
      </c>
      <c r="F17" s="1">
        <v>46.1</v>
      </c>
      <c r="G17" s="1">
        <v>0</v>
      </c>
      <c r="H17" s="1" t="s">
        <v>25</v>
      </c>
      <c r="I17" s="6">
        <v>5.08</v>
      </c>
      <c r="K17">
        <v>71</v>
      </c>
      <c r="M17" s="1">
        <v>38.700000000000003</v>
      </c>
      <c r="N17" s="1">
        <v>46.1</v>
      </c>
      <c r="P17">
        <f>6371*2*ASIN(MIN(SQRT(SIN((RADIANS(M17)-RADIANS($M$33))/2)^2+COS(RADIANS(M17))*COS(RADIANS($M$33))*SIN((RADIANS(N17)-RADIANS($N$33))/2)^2)))</f>
        <v>60.939746898614288</v>
      </c>
      <c r="R17" s="6">
        <v>5.45</v>
      </c>
    </row>
    <row r="18" spans="1:18" ht="21" hidden="1" customHeight="1" x14ac:dyDescent="0.25">
      <c r="A18" s="1">
        <f t="shared" si="0"/>
        <v>17</v>
      </c>
      <c r="B18" s="2">
        <v>12241</v>
      </c>
      <c r="C18" s="3">
        <v>0.29671296296296296</v>
      </c>
      <c r="D18" s="1">
        <v>0</v>
      </c>
      <c r="E18" s="1">
        <v>39.299999999999997</v>
      </c>
      <c r="F18" s="1">
        <v>46.6</v>
      </c>
      <c r="G18" s="1">
        <v>0</v>
      </c>
      <c r="H18" s="1" t="s">
        <v>28</v>
      </c>
      <c r="I18" s="6">
        <v>5.74</v>
      </c>
      <c r="K18">
        <v>138</v>
      </c>
      <c r="M18" s="1">
        <v>39.299999999999997</v>
      </c>
      <c r="N18" s="1">
        <v>46.6</v>
      </c>
      <c r="P18">
        <f>6371*2*ASIN(MIN(SQRT(SIN((RADIANS(M18)-RADIANS($M$35))/2)^2+COS(RADIANS(M18))*COS(RADIANS($M$35))*SIN((RADIANS(N18)-RADIANS($N$35))/2)^2)))</f>
        <v>51.069544461500264</v>
      </c>
      <c r="R18" s="6">
        <v>5.4169999999999998</v>
      </c>
    </row>
    <row r="19" spans="1:18" ht="16.5" hidden="1" customHeight="1" x14ac:dyDescent="0.25">
      <c r="A19" s="1">
        <f t="shared" si="0"/>
        <v>18</v>
      </c>
      <c r="B19" s="2">
        <v>12472</v>
      </c>
      <c r="C19" s="3">
        <v>0.33836805555555555</v>
      </c>
      <c r="D19" s="1">
        <v>0</v>
      </c>
      <c r="E19" s="1">
        <v>38.229999999999997</v>
      </c>
      <c r="F19" s="1">
        <v>45.04</v>
      </c>
      <c r="G19" s="1">
        <v>0</v>
      </c>
      <c r="H19" s="1" t="s">
        <v>32</v>
      </c>
      <c r="I19" s="6">
        <v>6.2149999999999999</v>
      </c>
      <c r="K19">
        <v>110</v>
      </c>
      <c r="M19" s="1">
        <v>38.229999999999997</v>
      </c>
      <c r="N19" s="1">
        <v>45.04</v>
      </c>
      <c r="P19">
        <f>6371*2*ASIN(MIN(SQRT(SIN((RADIANS(M19)-RADIANS($M$38))/2)^2+COS(RADIANS(M19))*COS(RADIANS($M$38))*SIN((RADIANS(N19)-RADIANS($N$38))/2)^2)))</f>
        <v>182.24569909709052</v>
      </c>
      <c r="R19" s="6">
        <v>5.4169999999999998</v>
      </c>
    </row>
    <row r="20" spans="1:18" ht="18" hidden="1" customHeight="1" x14ac:dyDescent="0.25">
      <c r="A20" s="1">
        <f t="shared" si="0"/>
        <v>19</v>
      </c>
      <c r="B20" s="2">
        <v>13581</v>
      </c>
      <c r="C20" s="3">
        <v>0.79925925925925922</v>
      </c>
      <c r="D20" s="1">
        <v>0</v>
      </c>
      <c r="E20" s="1">
        <v>38.770000000000003</v>
      </c>
      <c r="F20" s="1">
        <v>45.4</v>
      </c>
      <c r="G20" s="1">
        <v>33</v>
      </c>
      <c r="H20" s="1" t="s">
        <v>33</v>
      </c>
      <c r="I20" s="6">
        <v>5.1459999999999999</v>
      </c>
      <c r="K20">
        <v>109</v>
      </c>
      <c r="M20" s="1">
        <v>38.770000000000003</v>
      </c>
      <c r="N20" s="1">
        <v>45.4</v>
      </c>
      <c r="R20" s="6">
        <v>5.41</v>
      </c>
    </row>
    <row r="21" spans="1:18" ht="23.25" hidden="1" customHeight="1" x14ac:dyDescent="0.25">
      <c r="A21" s="1">
        <f t="shared" si="0"/>
        <v>20</v>
      </c>
      <c r="B21" s="2">
        <v>18384</v>
      </c>
      <c r="C21" s="3">
        <v>0.34377314814814813</v>
      </c>
      <c r="D21" s="1">
        <v>0</v>
      </c>
      <c r="E21" s="1">
        <v>38.880000000000003</v>
      </c>
      <c r="F21" s="1">
        <v>45.21</v>
      </c>
      <c r="G21" s="1">
        <v>51</v>
      </c>
      <c r="H21" s="1" t="s">
        <v>22</v>
      </c>
      <c r="I21" s="6">
        <v>5.2779999999999996</v>
      </c>
      <c r="K21">
        <v>129</v>
      </c>
      <c r="M21" s="1">
        <v>38.880000000000003</v>
      </c>
      <c r="N21" s="1">
        <v>45.21</v>
      </c>
      <c r="P21">
        <f>6371*2*ASIN(MIN(SQRT(SIN((RADIANS(M21)-RADIANS($M$40))/2)^2+COS(RADIANS(M21))*COS(RADIANS($M$40))*SIN((RADIANS(N21)-RADIANS($N$40))/2)^2)))</f>
        <v>163.86189699839153</v>
      </c>
      <c r="R21" s="6">
        <v>5.3650000000000002</v>
      </c>
    </row>
    <row r="22" spans="1:18" ht="25.5" hidden="1" customHeight="1" x14ac:dyDescent="0.25">
      <c r="A22" s="1">
        <f t="shared" si="0"/>
        <v>21</v>
      </c>
      <c r="B22" s="2">
        <v>19391</v>
      </c>
      <c r="C22" s="3">
        <v>0.77541666666666664</v>
      </c>
      <c r="D22" s="1">
        <v>0</v>
      </c>
      <c r="E22" s="1">
        <v>38.4</v>
      </c>
      <c r="F22" s="1">
        <v>45.1</v>
      </c>
      <c r="G22" s="1">
        <v>33</v>
      </c>
      <c r="H22" s="1" t="s">
        <v>33</v>
      </c>
      <c r="I22" s="6">
        <v>5.1459999999999999</v>
      </c>
      <c r="K22">
        <v>109</v>
      </c>
      <c r="M22" s="1">
        <v>38.4</v>
      </c>
      <c r="N22" s="1">
        <v>45.1</v>
      </c>
      <c r="P22">
        <f>6371*2*ASIN(MIN(SQRT(SIN((RADIANS(M22)-RADIANS($M$42))/2)^2+COS(RADIANS(M22))*COS(RADIANS($M$42))*SIN((RADIANS(N22)-RADIANS($N$42))/2)^2)))</f>
        <v>82.846484624512314</v>
      </c>
      <c r="R22" s="6">
        <v>5.3440000000000003</v>
      </c>
    </row>
    <row r="23" spans="1:18" ht="27.75" hidden="1" customHeight="1" x14ac:dyDescent="0.25">
      <c r="A23" s="1">
        <f t="shared" si="0"/>
        <v>22</v>
      </c>
      <c r="B23" s="2">
        <v>19531</v>
      </c>
      <c r="C23" s="3">
        <v>0.8507986111111111</v>
      </c>
      <c r="D23" s="1">
        <v>0</v>
      </c>
      <c r="E23" s="1">
        <v>37.9</v>
      </c>
      <c r="F23" s="1">
        <v>47.1</v>
      </c>
      <c r="G23" s="1">
        <v>20</v>
      </c>
      <c r="H23" s="1" t="s">
        <v>17</v>
      </c>
      <c r="I23" s="6">
        <v>4</v>
      </c>
      <c r="K23">
        <v>75</v>
      </c>
      <c r="M23" s="1">
        <v>37.9</v>
      </c>
      <c r="N23" s="1">
        <v>47.1</v>
      </c>
      <c r="P23">
        <f>6371*2*ASIN(MIN(SQRT(SIN((RADIANS(M23)-RADIANS($M$43))/2)^2+COS(RADIANS(M23))*COS(RADIANS($M$43))*SIN((RADIANS(N23)-RADIANS($N$43))/2)^2)))</f>
        <v>34.272852595318348</v>
      </c>
      <c r="R23" s="6">
        <v>5.34</v>
      </c>
    </row>
    <row r="24" spans="1:18" ht="22.5" hidden="1" customHeight="1" x14ac:dyDescent="0.25">
      <c r="A24" s="1">
        <f t="shared" si="0"/>
        <v>23</v>
      </c>
      <c r="B24" s="2">
        <v>20019</v>
      </c>
      <c r="C24" s="3">
        <v>0.94969907407407406</v>
      </c>
      <c r="D24" s="1">
        <v>0</v>
      </c>
      <c r="E24" s="1">
        <v>38.78</v>
      </c>
      <c r="F24" s="1">
        <v>45.78</v>
      </c>
      <c r="G24" s="1">
        <v>26</v>
      </c>
      <c r="H24" s="1" t="s">
        <v>34</v>
      </c>
      <c r="I24" s="6">
        <v>4.8</v>
      </c>
      <c r="K24">
        <v>89</v>
      </c>
      <c r="M24" s="1">
        <v>38.78</v>
      </c>
      <c r="N24" s="1">
        <v>45.78</v>
      </c>
      <c r="P24">
        <f>6371*2*ASIN(MIN(SQRT(SIN((RADIANS(M24)-RADIANS($M$44))/2)^2+COS(RADIANS(M24))*COS(RADIANS($M$44))*SIN((RADIANS(N24)-RADIANS($N$44))/2)^2)))</f>
        <v>17.452794367993796</v>
      </c>
      <c r="R24" s="6">
        <v>5.34</v>
      </c>
    </row>
    <row r="25" spans="1:18" ht="27.75" hidden="1" customHeight="1" x14ac:dyDescent="0.25">
      <c r="A25" s="1">
        <f t="shared" si="0"/>
        <v>24</v>
      </c>
      <c r="B25" s="2">
        <v>20100</v>
      </c>
      <c r="C25" s="3">
        <v>0.17104166666666668</v>
      </c>
      <c r="D25" s="1">
        <v>0</v>
      </c>
      <c r="E25" s="1">
        <v>38.1</v>
      </c>
      <c r="F25" s="1">
        <v>47.9</v>
      </c>
      <c r="G25" s="1">
        <v>0</v>
      </c>
      <c r="H25" s="1" t="s">
        <v>17</v>
      </c>
      <c r="I25" s="6">
        <v>4</v>
      </c>
      <c r="K25">
        <v>142</v>
      </c>
      <c r="M25" s="1">
        <v>38.1</v>
      </c>
      <c r="N25" s="1">
        <v>47.9</v>
      </c>
      <c r="P25">
        <f>6371*2*ASIN(MIN(SQRT(SIN((RADIANS(M25)-RADIANS($M$45))/2)^2+COS(RADIANS(M25))*COS(RADIANS($M$45))*SIN((RADIANS(N25)-RADIANS($N$45))/2)^2)))</f>
        <v>177.15348095118779</v>
      </c>
      <c r="R25" s="6">
        <v>5.34</v>
      </c>
    </row>
    <row r="26" spans="1:18" ht="39.75" hidden="1" customHeight="1" x14ac:dyDescent="0.25">
      <c r="A26" s="1">
        <f t="shared" si="0"/>
        <v>25</v>
      </c>
      <c r="B26" s="2">
        <v>20969</v>
      </c>
      <c r="C26" s="3">
        <v>0.41890046296296296</v>
      </c>
      <c r="D26" s="1">
        <v>0</v>
      </c>
      <c r="E26" s="1">
        <v>38.630000000000003</v>
      </c>
      <c r="F26" s="1">
        <v>45.84</v>
      </c>
      <c r="G26" s="1">
        <v>21</v>
      </c>
      <c r="H26" s="1" t="s">
        <v>35</v>
      </c>
      <c r="I26" s="6">
        <v>4.5999999999999996</v>
      </c>
      <c r="K26">
        <v>72</v>
      </c>
      <c r="M26" s="1">
        <v>38.630000000000003</v>
      </c>
      <c r="N26" s="1">
        <v>45.84</v>
      </c>
      <c r="P26">
        <f>6371*2*ASIN(MIN(SQRT(SIN((RADIANS(M26)-RADIANS($M$46))/2)^2+COS(RADIANS(M26))*COS(RADIANS($M$46))*SIN((RADIANS(N26)-RADIANS($N$46))/2)^2)))</f>
        <v>75.486779248069709</v>
      </c>
      <c r="R26" s="6">
        <v>5.3</v>
      </c>
    </row>
    <row r="27" spans="1:18" ht="26.25" hidden="1" customHeight="1" x14ac:dyDescent="0.25">
      <c r="A27" s="1">
        <f t="shared" si="0"/>
        <v>26</v>
      </c>
      <c r="B27" s="2">
        <v>21022</v>
      </c>
      <c r="C27" s="3">
        <v>0.63093750000000004</v>
      </c>
      <c r="D27" s="1">
        <v>0</v>
      </c>
      <c r="E27" s="1">
        <v>39.14</v>
      </c>
      <c r="F27" s="1">
        <v>46.05</v>
      </c>
      <c r="G27" s="1">
        <v>37</v>
      </c>
      <c r="H27" s="1" t="s">
        <v>36</v>
      </c>
      <c r="I27" s="6">
        <v>4.2</v>
      </c>
      <c r="K27">
        <v>119</v>
      </c>
      <c r="M27" s="1">
        <v>39.14</v>
      </c>
      <c r="N27" s="1">
        <v>46.05</v>
      </c>
      <c r="P27">
        <f>6371*2*ASIN(MIN(SQRT(SIN((RADIANS(M27)-RADIANS($M$47))/2)^2+COS(RADIANS(M27))*COS(RADIANS($M$47))*SIN((RADIANS(N27)-RADIANS($N$47))/2)^2)))</f>
        <v>223.13066804229837</v>
      </c>
      <c r="R27" s="6">
        <v>5.28</v>
      </c>
    </row>
    <row r="28" spans="1:18" ht="24" hidden="1" customHeight="1" x14ac:dyDescent="0.25">
      <c r="A28" s="1">
        <f t="shared" si="0"/>
        <v>27</v>
      </c>
      <c r="B28" s="2">
        <v>21995</v>
      </c>
      <c r="C28" s="3">
        <v>0.93423611111111116</v>
      </c>
      <c r="D28" s="1">
        <v>0</v>
      </c>
      <c r="E28" s="1">
        <v>38.25</v>
      </c>
      <c r="F28" s="1">
        <v>46</v>
      </c>
      <c r="G28" s="1">
        <v>0</v>
      </c>
      <c r="H28" s="1" t="s">
        <v>37</v>
      </c>
      <c r="I28" s="6">
        <v>5.2</v>
      </c>
      <c r="K28">
        <v>31</v>
      </c>
      <c r="M28" s="1">
        <v>38.25</v>
      </c>
      <c r="N28" s="1">
        <v>46</v>
      </c>
      <c r="P28">
        <f>6371*2*ASIN(MIN(SQRT(SIN((RADIANS(M28)-RADIANS($M$48))/2)^2+COS(RADIANS(M28))*COS(RADIANS($M$48))*SIN((RADIANS(N28)-RADIANS($N$48))/2)^2)))</f>
        <v>64.667712822883033</v>
      </c>
      <c r="R28" s="6">
        <v>5.28</v>
      </c>
    </row>
    <row r="29" spans="1:18" ht="18.75" customHeight="1" x14ac:dyDescent="0.25">
      <c r="A29" s="1">
        <f t="shared" si="0"/>
        <v>28</v>
      </c>
      <c r="B29" s="2">
        <v>22390</v>
      </c>
      <c r="C29" s="3">
        <v>0.59729166666666667</v>
      </c>
      <c r="D29" s="1">
        <v>0</v>
      </c>
      <c r="E29" s="1">
        <v>38.299999999999997</v>
      </c>
      <c r="F29" s="1">
        <v>44.9</v>
      </c>
      <c r="G29" s="1">
        <v>20</v>
      </c>
      <c r="H29" s="1" t="s">
        <v>15</v>
      </c>
      <c r="I29" s="6">
        <v>4.9480000000000004</v>
      </c>
      <c r="K29">
        <v>123</v>
      </c>
      <c r="M29" s="1">
        <v>38.299999999999997</v>
      </c>
      <c r="N29" s="1">
        <v>44.9</v>
      </c>
      <c r="P29">
        <f>6371*2*ASIN(MIN(SQRT(SIN((RADIANS(M29)-RADIANS($M$50))/2)^2+COS(RADIANS(M29))*COS(RADIANS($M$50))*SIN((RADIANS(N29)-RADIANS($N$50))/2)^2)))</f>
        <v>153.19010788279897</v>
      </c>
      <c r="R29" s="6">
        <v>5.2779999999999996</v>
      </c>
    </row>
    <row r="30" spans="1:18" ht="30.75" customHeight="1" x14ac:dyDescent="0.25">
      <c r="A30" s="1">
        <f t="shared" si="0"/>
        <v>29</v>
      </c>
      <c r="B30" s="2">
        <v>22974</v>
      </c>
      <c r="C30" s="3">
        <v>0.59335648148148146</v>
      </c>
      <c r="D30" s="1">
        <v>0</v>
      </c>
      <c r="E30" s="1">
        <v>38.5</v>
      </c>
      <c r="F30" s="1">
        <v>47.7</v>
      </c>
      <c r="G30" s="1">
        <v>0</v>
      </c>
      <c r="H30" s="1" t="s">
        <v>39</v>
      </c>
      <c r="I30" s="6">
        <v>4.5</v>
      </c>
      <c r="K30">
        <v>133</v>
      </c>
      <c r="M30" s="1">
        <v>38.5</v>
      </c>
      <c r="N30" s="1">
        <v>47.7</v>
      </c>
      <c r="P30">
        <f>6371*2*ASIN(MIN(SQRT(SIN((RADIANS(M30)-RADIANS($M$51))/2)^2+COS(RADIANS(M30))*COS(RADIANS($M$51))*SIN((RADIANS(N30)-RADIANS($N$51))/2)^2)))</f>
        <v>185.35284393177218</v>
      </c>
      <c r="R30" s="6">
        <v>5.2779999999999996</v>
      </c>
    </row>
    <row r="31" spans="1:18" ht="11.25" customHeight="1" x14ac:dyDescent="0.25">
      <c r="A31" s="1">
        <f t="shared" si="0"/>
        <v>30</v>
      </c>
      <c r="B31" s="2">
        <v>23366</v>
      </c>
      <c r="C31" s="3">
        <v>0.63758101851851856</v>
      </c>
      <c r="D31" s="1">
        <v>0</v>
      </c>
      <c r="E31" s="1">
        <v>38.700000000000003</v>
      </c>
      <c r="F31" s="1">
        <v>45.4</v>
      </c>
      <c r="G31" s="1">
        <v>0</v>
      </c>
      <c r="H31" s="1" t="s">
        <v>40</v>
      </c>
      <c r="I31" s="6">
        <v>5.1100000000000003</v>
      </c>
      <c r="K31">
        <v>103</v>
      </c>
      <c r="M31" s="1">
        <v>38.700000000000003</v>
      </c>
      <c r="N31" s="1">
        <v>45.4</v>
      </c>
      <c r="P31">
        <f>6371*2*ASIN(MIN(SQRT(SIN((RADIANS(M31)-RADIANS($M$53))/2)^2+COS(RADIANS(M31))*COS(RADIANS($M$53))*SIN((RADIANS(N31)-RADIANS($N$53))/2)^2)))</f>
        <v>51.660933839190079</v>
      </c>
      <c r="R31" s="6">
        <v>5.2</v>
      </c>
    </row>
    <row r="32" spans="1:18" x14ac:dyDescent="0.25">
      <c r="A32" s="1">
        <f t="shared" si="0"/>
        <v>31</v>
      </c>
      <c r="B32" s="2">
        <v>23783</v>
      </c>
      <c r="C32" s="3">
        <v>0.67354166666666671</v>
      </c>
      <c r="D32" s="1">
        <v>0</v>
      </c>
      <c r="E32" s="1">
        <v>37.659999999999997</v>
      </c>
      <c r="F32" s="1">
        <v>47.09</v>
      </c>
      <c r="G32" s="1">
        <v>45</v>
      </c>
      <c r="H32" s="1" t="s">
        <v>42</v>
      </c>
      <c r="I32" s="6">
        <v>5.28</v>
      </c>
      <c r="K32">
        <v>85</v>
      </c>
      <c r="M32" s="1">
        <v>37.659999999999997</v>
      </c>
      <c r="N32" s="1">
        <v>47.09</v>
      </c>
      <c r="P32">
        <f>6371*2*ASIN(MIN(SQRT(SIN((RADIANS(M32)-RADIANS($M$55))/2)^2+COS(RADIANS(M32))*COS(RADIANS($M$55))*SIN((RADIANS(N32)-RADIANS($N$55))/2)^2)))</f>
        <v>174.14160390213246</v>
      </c>
      <c r="R32" s="6">
        <v>5.1820000000000004</v>
      </c>
    </row>
    <row r="33" spans="1:18" x14ac:dyDescent="0.25">
      <c r="A33" s="1">
        <f t="shared" si="0"/>
        <v>32</v>
      </c>
      <c r="B33" s="2">
        <v>23786</v>
      </c>
      <c r="C33" s="3">
        <v>3.9675925925925927E-2</v>
      </c>
      <c r="D33" s="1">
        <v>0</v>
      </c>
      <c r="E33" s="1">
        <v>38.229999999999997</v>
      </c>
      <c r="F33" s="1">
        <v>45.74</v>
      </c>
      <c r="G33" s="1">
        <v>88</v>
      </c>
      <c r="H33" s="1" t="s">
        <v>17</v>
      </c>
      <c r="I33" s="6">
        <v>4</v>
      </c>
      <c r="K33">
        <v>50</v>
      </c>
      <c r="M33" s="1">
        <v>38.229999999999997</v>
      </c>
      <c r="N33" s="1">
        <v>45.74</v>
      </c>
      <c r="P33">
        <f>6371*2*ASIN(MIN(SQRT(SIN((RADIANS(M33)-RADIANS($M$56))/2)^2+COS(RADIANS(M33))*COS(RADIANS($M$56))*SIN((RADIANS(N33)-RADIANS($N$56))/2)^2)))</f>
        <v>142.15408504424661</v>
      </c>
      <c r="R33" s="6">
        <v>5.1820000000000004</v>
      </c>
    </row>
    <row r="34" spans="1:18" x14ac:dyDescent="0.25">
      <c r="A34" s="1">
        <f t="shared" si="0"/>
        <v>33</v>
      </c>
      <c r="B34" s="2">
        <v>24664</v>
      </c>
      <c r="C34" s="3">
        <v>5.9606481481481483E-2</v>
      </c>
      <c r="D34" s="1">
        <v>0</v>
      </c>
      <c r="E34" s="1">
        <v>38.200000000000003</v>
      </c>
      <c r="F34" s="1">
        <v>47.8</v>
      </c>
      <c r="G34" s="1">
        <v>20</v>
      </c>
      <c r="H34" s="1" t="s">
        <v>43</v>
      </c>
      <c r="I34" s="6">
        <v>4.3</v>
      </c>
      <c r="K34">
        <v>134</v>
      </c>
      <c r="M34" s="1">
        <v>38.200000000000003</v>
      </c>
      <c r="N34" s="1">
        <v>47.8</v>
      </c>
      <c r="P34">
        <f>6371*2*ASIN(MIN(SQRT(SIN((RADIANS(M34)-RADIANS($M$57))/2)^2+COS(RADIANS(M34))*COS(RADIANS($M$57))*SIN((RADIANS(N34)-RADIANS($N$57))/2)^2)))</f>
        <v>230.17647239088473</v>
      </c>
      <c r="R34" s="6">
        <v>5.1820000000000004</v>
      </c>
    </row>
    <row r="35" spans="1:18" x14ac:dyDescent="0.25">
      <c r="A35" s="1">
        <f t="shared" si="0"/>
        <v>34</v>
      </c>
      <c r="B35" s="2">
        <v>24998</v>
      </c>
      <c r="C35" s="3">
        <v>3.923611111111111E-2</v>
      </c>
      <c r="D35" s="1">
        <v>0</v>
      </c>
      <c r="E35" s="1">
        <v>39.103999999999999</v>
      </c>
      <c r="F35" s="1">
        <v>46.064</v>
      </c>
      <c r="G35" s="1">
        <v>5</v>
      </c>
      <c r="H35" s="1" t="s">
        <v>42</v>
      </c>
      <c r="I35" s="6">
        <v>5.28</v>
      </c>
      <c r="K35">
        <v>115</v>
      </c>
      <c r="M35" s="1">
        <v>39.103999999999999</v>
      </c>
      <c r="N35" s="1">
        <v>46.064</v>
      </c>
      <c r="P35">
        <f>6371*2*ASIN(MIN(SQRT(SIN((RADIANS(M35)-RADIANS($M$58))/2)^2+COS(RADIANS(M35))*COS(RADIANS($M$58))*SIN((RADIANS(N35)-RADIANS($N$58))/2)^2)))</f>
        <v>151.28300671764413</v>
      </c>
      <c r="R35" s="6">
        <v>5.1820000000000004</v>
      </c>
    </row>
    <row r="36" spans="1:18" x14ac:dyDescent="0.25">
      <c r="A36" s="1">
        <f t="shared" si="0"/>
        <v>35</v>
      </c>
      <c r="B36" s="2">
        <v>25239</v>
      </c>
      <c r="C36" s="3">
        <v>0.84993055555555552</v>
      </c>
      <c r="D36" s="1">
        <v>0</v>
      </c>
      <c r="E36" s="1">
        <v>38.6</v>
      </c>
      <c r="F36" s="1">
        <v>45.7</v>
      </c>
      <c r="G36" s="1">
        <v>39</v>
      </c>
      <c r="H36" s="1" t="s">
        <v>45</v>
      </c>
      <c r="I36" s="6">
        <v>4.7699999999999996</v>
      </c>
      <c r="K36">
        <v>77</v>
      </c>
      <c r="M36" s="1">
        <v>38.6</v>
      </c>
      <c r="N36" s="1">
        <v>45.7</v>
      </c>
      <c r="P36">
        <f>6371*2*ASIN(MIN(SQRT(SIN((RADIANS(M36)-RADIANS($M$64))/2)^2+COS(RADIANS(M36))*COS(RADIANS($M$64))*SIN((RADIANS(N36)-RADIANS($N$64))/2)^2)))</f>
        <v>65.041884608890797</v>
      </c>
      <c r="R36" s="6">
        <v>5.1820000000000004</v>
      </c>
    </row>
    <row r="37" spans="1:18" x14ac:dyDescent="0.25">
      <c r="A37" s="1">
        <f t="shared" si="0"/>
        <v>36</v>
      </c>
      <c r="B37" s="2">
        <v>25641</v>
      </c>
      <c r="C37" s="3">
        <v>7.7604166666666669E-2</v>
      </c>
      <c r="D37" s="1">
        <v>0</v>
      </c>
      <c r="E37" s="1">
        <v>38.594000000000001</v>
      </c>
      <c r="F37" s="1">
        <v>44.771999999999998</v>
      </c>
      <c r="G37" s="1">
        <v>15</v>
      </c>
      <c r="H37" s="1" t="s">
        <v>47</v>
      </c>
      <c r="I37" s="6">
        <v>5.45</v>
      </c>
      <c r="K37">
        <v>144</v>
      </c>
      <c r="M37" s="1">
        <v>38.594000000000001</v>
      </c>
      <c r="N37" s="1">
        <v>44.771999999999998</v>
      </c>
      <c r="P37">
        <f>6371*2*ASIN(MIN(SQRT(SIN((RADIANS(M37)-RADIANS($M$65))/2)^2+COS(RADIANS(M37))*COS(RADIANS($M$65))*SIN((RADIANS(N37)-RADIANS($N$65))/2)^2)))</f>
        <v>237.35361743842878</v>
      </c>
      <c r="R37" s="6">
        <v>5.1820000000000004</v>
      </c>
    </row>
    <row r="38" spans="1:18" ht="14.25" customHeight="1" x14ac:dyDescent="0.25">
      <c r="A38" s="1">
        <f t="shared" si="0"/>
        <v>37</v>
      </c>
      <c r="B38" s="2">
        <v>25975</v>
      </c>
      <c r="C38" s="3">
        <v>7.048611111111111E-2</v>
      </c>
      <c r="D38" s="1">
        <v>0</v>
      </c>
      <c r="E38" s="1">
        <v>38.344999999999999</v>
      </c>
      <c r="F38" s="1">
        <v>47.122999999999998</v>
      </c>
      <c r="G38" s="1">
        <v>59</v>
      </c>
      <c r="H38" s="1" t="s">
        <v>39</v>
      </c>
      <c r="I38" s="6">
        <v>4.5</v>
      </c>
      <c r="K38">
        <v>79</v>
      </c>
      <c r="M38" s="1">
        <v>38.344999999999999</v>
      </c>
      <c r="N38" s="1">
        <v>47.122999999999998</v>
      </c>
      <c r="P38">
        <f>6371*2*ASIN(MIN(SQRT(SIN((RADIANS(M38)-RADIANS($M$68))/2)^2+COS(RADIANS(M38))*COS(RADIANS($M$68))*SIN((RADIANS(N38)-RADIANS($N$68))/2)^2)))</f>
        <v>200.43444362753294</v>
      </c>
      <c r="R38" s="6">
        <v>5.1459999999999999</v>
      </c>
    </row>
    <row r="39" spans="1:18" ht="14.25" customHeight="1" x14ac:dyDescent="0.25">
      <c r="A39" s="1">
        <f t="shared" si="0"/>
        <v>38</v>
      </c>
      <c r="B39" s="2">
        <v>26155</v>
      </c>
      <c r="C39" s="3">
        <v>0.95315972222222223</v>
      </c>
      <c r="D39" s="1">
        <v>0</v>
      </c>
      <c r="E39" s="1">
        <v>38.417999999999999</v>
      </c>
      <c r="F39" s="1">
        <v>47.75</v>
      </c>
      <c r="G39" s="1">
        <v>33</v>
      </c>
      <c r="H39" s="1" t="s">
        <v>43</v>
      </c>
      <c r="I39" s="6">
        <v>4.3</v>
      </c>
      <c r="K39">
        <v>134</v>
      </c>
      <c r="M39" s="1">
        <v>38.417999999999999</v>
      </c>
      <c r="N39" s="1">
        <v>47.75</v>
      </c>
      <c r="P39">
        <f>6371*2*ASIN(MIN(SQRT(SIN((RADIANS(M39)-RADIANS($M$69))/2)^2+COS(RADIANS(M39))*COS(RADIANS($M$69))*SIN((RADIANS(N39)-RADIANS($N$69))/2)^2)))</f>
        <v>65.668321948907945</v>
      </c>
      <c r="R39" s="6">
        <v>5.1459999999999999</v>
      </c>
    </row>
    <row r="40" spans="1:18" ht="14.25" customHeight="1" x14ac:dyDescent="0.25">
      <c r="A40" s="1">
        <f t="shared" si="0"/>
        <v>39</v>
      </c>
      <c r="B40" s="2">
        <v>26670</v>
      </c>
      <c r="C40" s="3">
        <v>0.65248842592592593</v>
      </c>
      <c r="D40" s="1">
        <v>0</v>
      </c>
      <c r="E40" s="1">
        <v>37.950000000000003</v>
      </c>
      <c r="F40" s="1">
        <v>46.668999999999997</v>
      </c>
      <c r="G40" s="1">
        <v>65</v>
      </c>
      <c r="H40" s="1" t="s">
        <v>48</v>
      </c>
      <c r="I40" s="6">
        <v>4.6849999999999996</v>
      </c>
      <c r="K40">
        <v>37</v>
      </c>
      <c r="M40" s="1">
        <v>37.950000000000003</v>
      </c>
      <c r="N40" s="1">
        <v>46.668999999999997</v>
      </c>
      <c r="P40">
        <f>6371*2*ASIN(MIN(SQRT(SIN((RADIANS(M40)-RADIANS($M$70))/2)^2+COS(RADIANS(M40))*COS(RADIANS($M$70))*SIN((RADIANS(N40)-RADIANS($N$70))/2)^2)))</f>
        <v>68.364091613022168</v>
      </c>
      <c r="R40" s="6">
        <v>5.1100000000000003</v>
      </c>
    </row>
    <row r="41" spans="1:18" ht="16.5" customHeight="1" x14ac:dyDescent="0.25">
      <c r="A41" s="1">
        <f t="shared" si="0"/>
        <v>40</v>
      </c>
      <c r="B41" s="2">
        <v>27464</v>
      </c>
      <c r="C41" s="3">
        <v>6.3900462962962964E-2</v>
      </c>
      <c r="D41" s="1">
        <v>0</v>
      </c>
      <c r="E41" s="1">
        <v>37.832999999999998</v>
      </c>
      <c r="F41" s="1">
        <v>47.314999999999998</v>
      </c>
      <c r="G41" s="1">
        <v>52</v>
      </c>
      <c r="H41" s="1" t="s">
        <v>50</v>
      </c>
      <c r="I41" s="6">
        <v>4.0999999999999996</v>
      </c>
      <c r="K41">
        <v>95</v>
      </c>
      <c r="M41" s="1">
        <v>37.832999999999998</v>
      </c>
      <c r="N41" s="1">
        <v>47.314999999999998</v>
      </c>
      <c r="P41">
        <f>6371*2*ASIN(MIN(SQRT(SIN((RADIANS(M41)-RADIANS($M$72))/2)^2+COS(RADIANS(M41))*COS(RADIANS($M$72))*SIN((RADIANS(N41)-RADIANS($N$72))/2)^2)))</f>
        <v>158.2261847822507</v>
      </c>
      <c r="R41" s="6">
        <v>5.1100000000000003</v>
      </c>
    </row>
    <row r="42" spans="1:18" x14ac:dyDescent="0.25">
      <c r="A42" s="1">
        <f t="shared" si="0"/>
        <v>41</v>
      </c>
      <c r="B42" s="2">
        <v>27593</v>
      </c>
      <c r="C42" s="3">
        <v>0.98960648148148145</v>
      </c>
      <c r="D42" s="1">
        <v>0</v>
      </c>
      <c r="E42" s="1">
        <v>38.975000000000001</v>
      </c>
      <c r="F42" s="1">
        <v>45.707000000000001</v>
      </c>
      <c r="G42" s="1">
        <v>62</v>
      </c>
      <c r="H42" s="1" t="s">
        <v>51</v>
      </c>
      <c r="I42" s="6">
        <v>4.5149999999999997</v>
      </c>
      <c r="K42">
        <v>111</v>
      </c>
      <c r="M42" s="1">
        <v>38.975000000000001</v>
      </c>
      <c r="N42" s="1">
        <v>45.707000000000001</v>
      </c>
      <c r="P42">
        <f>6371*2*ASIN(MIN(SQRT(SIN((RADIANS(M42)-RADIANS($M$73))/2)^2+COS(RADIANS(M42))*COS(RADIANS($M$73))*SIN((RADIANS(N42)-RADIANS($N$73))/2)^2)))</f>
        <v>12.305545580370007</v>
      </c>
      <c r="R42" s="6">
        <v>5.1100000000000003</v>
      </c>
    </row>
    <row r="43" spans="1:18" ht="15.75" customHeight="1" x14ac:dyDescent="0.25">
      <c r="A43" s="1">
        <f t="shared" si="0"/>
        <v>42</v>
      </c>
      <c r="B43" s="2">
        <v>29180</v>
      </c>
      <c r="C43" s="3">
        <v>0.65005787037037033</v>
      </c>
      <c r="D43" s="1">
        <v>0</v>
      </c>
      <c r="E43" s="1">
        <v>38.191000000000003</v>
      </c>
      <c r="F43" s="1">
        <v>47.228999999999999</v>
      </c>
      <c r="G43" s="1">
        <v>41</v>
      </c>
      <c r="H43" s="1" t="s">
        <v>46</v>
      </c>
      <c r="I43" s="6">
        <v>4.9400000000000004</v>
      </c>
      <c r="K43">
        <v>84</v>
      </c>
      <c r="M43" s="1">
        <v>38.191000000000003</v>
      </c>
      <c r="N43" s="1">
        <v>47.228999999999999</v>
      </c>
      <c r="P43">
        <f>6371*2*ASIN(MIN(SQRT(SIN((RADIANS(M43)-RADIANS($M$75))/2)^2+COS(RADIANS(M43))*COS(RADIANS($M$75))*SIN((RADIANS(N43)-RADIANS($N$75))/2)^2)))</f>
        <v>171.97857214942323</v>
      </c>
      <c r="R43" s="6">
        <v>5.1100000000000003</v>
      </c>
    </row>
    <row r="44" spans="1:18" ht="18.75" customHeight="1" x14ac:dyDescent="0.25">
      <c r="A44" s="1">
        <f t="shared" si="0"/>
        <v>43</v>
      </c>
      <c r="B44" s="2">
        <v>29305</v>
      </c>
      <c r="C44" s="3">
        <v>0.18431712962962962</v>
      </c>
      <c r="D44" s="1">
        <v>0</v>
      </c>
      <c r="E44" s="1">
        <v>38.930999999999997</v>
      </c>
      <c r="F44" s="1">
        <v>45.725000000000001</v>
      </c>
      <c r="G44" s="1">
        <v>72</v>
      </c>
      <c r="H44" s="1" t="s">
        <v>41</v>
      </c>
      <c r="I44" s="6">
        <v>4.8550000000000004</v>
      </c>
      <c r="K44">
        <v>106</v>
      </c>
      <c r="M44" s="1">
        <v>38.930999999999997</v>
      </c>
      <c r="N44" s="1">
        <v>45.725000000000001</v>
      </c>
      <c r="P44">
        <f>6371*2*ASIN(MIN(SQRT(SIN((RADIANS(M44)-RADIANS($M$77))/2)^2+COS(RADIANS(M44))*COS(RADIANS($M$77))*SIN((RADIANS(N44)-RADIANS($N$77))/2)^2)))</f>
        <v>135.83720696804275</v>
      </c>
      <c r="R44" s="6">
        <v>5.1100000000000003</v>
      </c>
    </row>
    <row r="45" spans="1:18" x14ac:dyDescent="0.25">
      <c r="A45" s="1">
        <f t="shared" si="0"/>
        <v>44</v>
      </c>
      <c r="B45" s="2">
        <v>29504</v>
      </c>
      <c r="C45" s="3">
        <v>0.46519675925925924</v>
      </c>
      <c r="D45" s="1">
        <v>0</v>
      </c>
      <c r="E45" s="1">
        <v>38.402000000000001</v>
      </c>
      <c r="F45" s="1">
        <v>45.908000000000001</v>
      </c>
      <c r="G45" s="1">
        <v>47</v>
      </c>
      <c r="H45" s="1" t="s">
        <v>40</v>
      </c>
      <c r="I45" s="6">
        <v>5.1100000000000003</v>
      </c>
      <c r="K45">
        <v>48</v>
      </c>
      <c r="M45" s="1">
        <v>38.402000000000001</v>
      </c>
      <c r="N45" s="1">
        <v>45.908000000000001</v>
      </c>
      <c r="P45">
        <f>6371*2*ASIN(MIN(SQRT(SIN((RADIANS(M45)-RADIANS($M$80))/2)^2+COS(RADIANS(M45))*COS(RADIANS($M$80))*SIN((RADIANS(N45)-RADIANS($N$80))/2)^2)))</f>
        <v>93.21874027039982</v>
      </c>
      <c r="R45" s="6">
        <v>5.1100000000000003</v>
      </c>
    </row>
    <row r="46" spans="1:18" x14ac:dyDescent="0.25">
      <c r="A46" s="1">
        <f t="shared" si="0"/>
        <v>45</v>
      </c>
      <c r="B46" s="2">
        <v>29584</v>
      </c>
      <c r="C46" s="3">
        <v>0.91188657407407403</v>
      </c>
      <c r="D46" s="1">
        <v>0</v>
      </c>
      <c r="E46" s="1">
        <v>38.546999999999997</v>
      </c>
      <c r="F46" s="1">
        <v>44.978000000000002</v>
      </c>
      <c r="G46" s="1">
        <v>66</v>
      </c>
      <c r="H46" s="1" t="s">
        <v>46</v>
      </c>
      <c r="I46" s="6">
        <v>4.9400000000000004</v>
      </c>
      <c r="K46">
        <v>125</v>
      </c>
      <c r="M46" s="1">
        <v>38.546999999999997</v>
      </c>
      <c r="N46" s="1">
        <v>44.978000000000002</v>
      </c>
      <c r="P46">
        <f>6371*2*ASIN(MIN(SQRT(SIN((RADIANS(M46)-RADIANS($M$81))/2)^2+COS(RADIANS(M46))*COS(RADIANS($M$81))*SIN((RADIANS(N46)-RADIANS($N$81))/2)^2)))</f>
        <v>173.94969314222496</v>
      </c>
      <c r="R46" s="6">
        <v>5.0999999999999996</v>
      </c>
    </row>
    <row r="47" spans="1:18" x14ac:dyDescent="0.25">
      <c r="A47" s="1">
        <f t="shared" si="0"/>
        <v>46</v>
      </c>
      <c r="B47" s="2">
        <v>29705</v>
      </c>
      <c r="C47" s="3">
        <v>0.82556712962962964</v>
      </c>
      <c r="D47" s="1">
        <v>0</v>
      </c>
      <c r="E47" s="1">
        <v>37.351999999999997</v>
      </c>
      <c r="F47" s="1">
        <v>44.89</v>
      </c>
      <c r="G47" s="1">
        <v>0</v>
      </c>
      <c r="H47" s="1" t="s">
        <v>45</v>
      </c>
      <c r="I47" s="6">
        <v>4.7699999999999996</v>
      </c>
      <c r="K47">
        <v>147</v>
      </c>
      <c r="M47" s="1">
        <v>37.351999999999997</v>
      </c>
      <c r="N47" s="1">
        <v>44.89</v>
      </c>
      <c r="P47">
        <f>6371*2*ASIN(MIN(SQRT(SIN((RADIANS(M47)-RADIANS($M$83))/2)^2+COS(RADIANS(M47))*COS(RADIANS($M$83))*SIN((RADIANS(N47)-RADIANS($N$83))/2)^2)))</f>
        <v>170.4422879428746</v>
      </c>
      <c r="R47" s="6">
        <v>5.0999999999999996</v>
      </c>
    </row>
    <row r="48" spans="1:18" x14ac:dyDescent="0.25">
      <c r="A48" s="1">
        <f t="shared" si="0"/>
        <v>47</v>
      </c>
      <c r="B48" s="2">
        <v>29730</v>
      </c>
      <c r="C48" s="3">
        <v>0.88359953703703709</v>
      </c>
      <c r="D48" s="1">
        <v>0</v>
      </c>
      <c r="E48" s="1">
        <v>38.603999999999999</v>
      </c>
      <c r="F48" s="1">
        <v>45.411000000000001</v>
      </c>
      <c r="G48" s="1">
        <v>15</v>
      </c>
      <c r="H48" s="1" t="s">
        <v>41</v>
      </c>
      <c r="I48" s="6">
        <v>4.8550000000000004</v>
      </c>
      <c r="K48">
        <v>96</v>
      </c>
      <c r="M48" s="1">
        <v>38.603999999999999</v>
      </c>
      <c r="N48" s="1">
        <v>45.411000000000001</v>
      </c>
      <c r="P48">
        <f>6371*2*ASIN(MIN(SQRT(SIN((RADIANS(M48)-RADIANS($M$84))/2)^2+COS(RADIANS(M48))*COS(RADIANS($M$84))*SIN((RADIANS(N48)-RADIANS($N$84))/2)^2)))</f>
        <v>20.926482845887634</v>
      </c>
      <c r="R48" s="6">
        <v>5.0999999999999996</v>
      </c>
    </row>
    <row r="49" spans="1:18" x14ac:dyDescent="0.25">
      <c r="A49" s="1">
        <f t="shared" si="0"/>
        <v>48</v>
      </c>
      <c r="B49" s="2">
        <v>29790</v>
      </c>
      <c r="C49" s="3">
        <v>3.8194444444444443E-3</v>
      </c>
      <c r="D49" s="1">
        <v>0</v>
      </c>
      <c r="E49" s="1">
        <v>37.082000000000001</v>
      </c>
      <c r="F49" s="1">
        <v>45.197000000000003</v>
      </c>
      <c r="G49" s="1">
        <v>15</v>
      </c>
      <c r="H49" s="1" t="s">
        <v>52</v>
      </c>
      <c r="I49" s="6">
        <v>5.9</v>
      </c>
      <c r="K49">
        <v>146</v>
      </c>
      <c r="M49" s="1">
        <v>37.082000000000001</v>
      </c>
      <c r="N49" s="1">
        <v>45.197000000000003</v>
      </c>
      <c r="P49">
        <f>6371*2*ASIN(MIN(SQRT(SIN((RADIANS(M49)-RADIANS($M$86))/2)^2+COS(RADIANS(M49))*COS(RADIANS($M$86))*SIN((RADIANS(N49)-RADIANS($N$86))/2)^2)))</f>
        <v>121.58546120023915</v>
      </c>
      <c r="R49" s="6">
        <v>5.08</v>
      </c>
    </row>
    <row r="50" spans="1:18" ht="14.25" customHeight="1" x14ac:dyDescent="0.25">
      <c r="A50" s="1">
        <f t="shared" si="0"/>
        <v>49</v>
      </c>
      <c r="B50" s="2">
        <v>30068</v>
      </c>
      <c r="C50" s="3">
        <v>0.71975694444444449</v>
      </c>
      <c r="D50" s="1">
        <v>0</v>
      </c>
      <c r="E50" s="1">
        <v>39.124000000000002</v>
      </c>
      <c r="F50" s="1">
        <v>46.314999999999998</v>
      </c>
      <c r="G50" s="1">
        <v>23</v>
      </c>
      <c r="H50" s="1" t="s">
        <v>44</v>
      </c>
      <c r="I50" s="6">
        <v>4.5999999999999996</v>
      </c>
      <c r="K50">
        <v>116</v>
      </c>
      <c r="M50" s="1">
        <v>39.124000000000002</v>
      </c>
      <c r="N50" s="1">
        <v>46.314999999999998</v>
      </c>
      <c r="P50">
        <f>6371*2*ASIN(MIN(SQRT(SIN((RADIANS(M50)-RADIANS($M$89))/2)^2+COS(RADIANS(M50))*COS(RADIANS($M$89))*SIN((RADIANS(N50)-RADIANS($N$89))/2)^2)))</f>
        <v>79.902738965882392</v>
      </c>
      <c r="R50" s="6">
        <v>5.0250000000000004</v>
      </c>
    </row>
    <row r="51" spans="1:18" ht="14.25" customHeight="1" x14ac:dyDescent="0.25">
      <c r="A51" s="1">
        <f t="shared" si="0"/>
        <v>50</v>
      </c>
      <c r="B51" s="2">
        <v>30259</v>
      </c>
      <c r="C51" s="3">
        <v>3.3449074074074076E-3</v>
      </c>
      <c r="D51" s="1">
        <v>0</v>
      </c>
      <c r="E51" s="1">
        <v>38.5</v>
      </c>
      <c r="F51" s="1">
        <v>45.57</v>
      </c>
      <c r="G51" s="1">
        <v>33</v>
      </c>
      <c r="H51" s="1" t="s">
        <v>44</v>
      </c>
      <c r="I51" s="6">
        <v>4.5999999999999996</v>
      </c>
      <c r="K51">
        <v>78</v>
      </c>
      <c r="M51" s="1">
        <v>38.5</v>
      </c>
      <c r="N51" s="1">
        <v>45.57</v>
      </c>
      <c r="P51">
        <f>6371*2*ASIN(MIN(SQRT(SIN((RADIANS(M51)-RADIANS($M$90))/2)^2+COS(RADIANS(M51))*COS(RADIANS($M$90))*SIN((RADIANS(N51)-RADIANS($N$90))/2)^2)))</f>
        <v>56.56421923722808</v>
      </c>
      <c r="R51" s="6">
        <v>5.0250000000000004</v>
      </c>
    </row>
    <row r="52" spans="1:18" ht="14.25" customHeight="1" x14ac:dyDescent="0.25">
      <c r="A52" s="1">
        <f t="shared" si="0"/>
        <v>51</v>
      </c>
      <c r="B52" s="2">
        <v>30259</v>
      </c>
      <c r="C52" s="3">
        <v>3.1828703703703706E-2</v>
      </c>
      <c r="D52" s="1">
        <v>0</v>
      </c>
      <c r="E52" s="1">
        <v>38.58</v>
      </c>
      <c r="F52" s="1">
        <v>45.445999999999998</v>
      </c>
      <c r="G52" s="1">
        <v>33</v>
      </c>
      <c r="H52" s="1" t="s">
        <v>51</v>
      </c>
      <c r="I52" s="6">
        <v>4.5149999999999997</v>
      </c>
      <c r="K52">
        <v>92</v>
      </c>
      <c r="M52" s="1">
        <v>38.58</v>
      </c>
      <c r="N52" s="1">
        <v>45.445999999999998</v>
      </c>
      <c r="P52">
        <f>6371*2*ASIN(MIN(SQRT(SIN((RADIANS(M52)-RADIANS($M$91))/2)^2+COS(RADIANS(M52))*COS(RADIANS($M$91))*SIN((RADIANS(N52)-RADIANS($N$91))/2)^2)))</f>
        <v>120.79407652654881</v>
      </c>
      <c r="R52" s="6">
        <v>5.0250000000000004</v>
      </c>
    </row>
    <row r="53" spans="1:18" ht="14.25" customHeight="1" x14ac:dyDescent="0.25">
      <c r="A53" s="1">
        <f t="shared" si="0"/>
        <v>52</v>
      </c>
      <c r="B53" s="2">
        <v>30766</v>
      </c>
      <c r="C53" s="3">
        <v>0.11456018518518518</v>
      </c>
      <c r="D53" s="1">
        <v>0</v>
      </c>
      <c r="E53" s="1">
        <v>38.244999999999997</v>
      </c>
      <c r="F53" s="1">
        <v>45.28</v>
      </c>
      <c r="G53" s="1">
        <v>33</v>
      </c>
      <c r="H53" s="1" t="s">
        <v>46</v>
      </c>
      <c r="I53" s="6">
        <v>4.9400000000000004</v>
      </c>
      <c r="K53">
        <v>90</v>
      </c>
      <c r="M53" s="1">
        <v>38.244999999999997</v>
      </c>
      <c r="N53" s="1">
        <v>45.28</v>
      </c>
      <c r="P53">
        <f>6371*2*ASIN(MIN(SQRT(SIN((RADIANS(M53)-RADIANS($M$92))/2)^2+COS(RADIANS(M53))*COS(RADIANS($M$92))*SIN((RADIANS(N53)-RADIANS($N$92))/2)^2)))</f>
        <v>21.457928508117842</v>
      </c>
      <c r="R53" s="6">
        <v>5.016</v>
      </c>
    </row>
    <row r="54" spans="1:18" x14ac:dyDescent="0.25">
      <c r="A54" s="1">
        <f t="shared" si="0"/>
        <v>53</v>
      </c>
      <c r="B54" s="2">
        <v>30918</v>
      </c>
      <c r="C54" s="3">
        <v>0.48033564814814816</v>
      </c>
      <c r="D54" s="1">
        <v>0</v>
      </c>
      <c r="E54" s="1">
        <v>38.496000000000002</v>
      </c>
      <c r="F54" s="1">
        <v>45.951999999999998</v>
      </c>
      <c r="G54" s="1">
        <v>10</v>
      </c>
      <c r="H54" s="1" t="s">
        <v>53</v>
      </c>
      <c r="I54" s="6">
        <v>5.3650000000000002</v>
      </c>
      <c r="K54">
        <v>54</v>
      </c>
      <c r="M54" s="1">
        <v>38.496000000000002</v>
      </c>
      <c r="N54" s="1">
        <v>45.951999999999998</v>
      </c>
      <c r="P54">
        <f>6371*2*ASIN(MIN(SQRT(SIN((RADIANS(M54)-RADIANS($M$94))/2)^2+COS(RADIANS(M54))*COS(RADIANS($M$94))*SIN((RADIANS(N54)-RADIANS($N$94))/2)^2)))</f>
        <v>135.17810402031958</v>
      </c>
      <c r="R54" s="6">
        <v>5.016</v>
      </c>
    </row>
    <row r="55" spans="1:18" x14ac:dyDescent="0.25">
      <c r="A55" s="1">
        <f t="shared" si="0"/>
        <v>54</v>
      </c>
      <c r="B55" s="2">
        <v>30983</v>
      </c>
      <c r="C55" s="3">
        <v>0.91943287037037036</v>
      </c>
      <c r="D55" s="1">
        <v>0</v>
      </c>
      <c r="E55" s="1">
        <v>37.029000000000003</v>
      </c>
      <c r="F55" s="1">
        <v>45.286999999999999</v>
      </c>
      <c r="G55" s="1">
        <v>33</v>
      </c>
      <c r="H55" s="1" t="s">
        <v>46</v>
      </c>
      <c r="I55" s="6">
        <v>4.9400000000000004</v>
      </c>
      <c r="K55">
        <v>146</v>
      </c>
      <c r="M55" s="1">
        <v>37.029000000000003</v>
      </c>
      <c r="N55" s="1">
        <v>45.286999999999999</v>
      </c>
      <c r="P55">
        <f>6371*2*ASIN(MIN(SQRT(SIN((RADIANS(M55)-RADIANS($M$95))/2)^2+COS(RADIANS(M55))*COS(RADIANS($M$95))*SIN((RADIANS(N55)-RADIANS($N$95))/2)^2)))</f>
        <v>187.71668862480777</v>
      </c>
      <c r="R55" s="6">
        <v>5.016</v>
      </c>
    </row>
    <row r="56" spans="1:18" x14ac:dyDescent="0.25">
      <c r="A56" s="1">
        <f t="shared" si="0"/>
        <v>55</v>
      </c>
      <c r="B56" s="2">
        <v>31146</v>
      </c>
      <c r="C56" s="3">
        <v>0.14659722222222221</v>
      </c>
      <c r="D56" s="1">
        <v>0</v>
      </c>
      <c r="E56" s="1">
        <v>39.319000000000003</v>
      </c>
      <c r="F56" s="1">
        <v>46.598999999999997</v>
      </c>
      <c r="G56" s="1">
        <v>33</v>
      </c>
      <c r="H56" s="1" t="s">
        <v>44</v>
      </c>
      <c r="I56" s="6">
        <v>4.5999999999999996</v>
      </c>
      <c r="K56">
        <v>140</v>
      </c>
      <c r="M56" s="1">
        <v>39.319000000000003</v>
      </c>
      <c r="N56" s="1">
        <v>46.598999999999997</v>
      </c>
      <c r="P56">
        <f>6371*2*ASIN(MIN(SQRT(SIN((RADIANS(M56)-RADIANS($M$96))/2)^2+COS(RADIANS(M56))*COS(RADIANS($M$96))*SIN((RADIANS(N56)-RADIANS($N$96))/2)^2)))</f>
        <v>143.70516063803797</v>
      </c>
      <c r="R56" s="6">
        <v>5.016</v>
      </c>
    </row>
    <row r="57" spans="1:18" x14ac:dyDescent="0.25">
      <c r="A57" s="1">
        <f t="shared" si="0"/>
        <v>56</v>
      </c>
      <c r="B57" s="2">
        <v>31605</v>
      </c>
      <c r="C57" s="3">
        <v>0.70893518518518517</v>
      </c>
      <c r="D57" s="1">
        <v>0</v>
      </c>
      <c r="E57" s="1">
        <v>38.395000000000003</v>
      </c>
      <c r="F57" s="1">
        <v>45.173999999999999</v>
      </c>
      <c r="G57" s="1">
        <v>15</v>
      </c>
      <c r="H57" s="1" t="s">
        <v>40</v>
      </c>
      <c r="I57" s="6">
        <v>5.1100000000000003</v>
      </c>
      <c r="K57">
        <v>103</v>
      </c>
      <c r="M57" s="1">
        <v>38.395000000000003</v>
      </c>
      <c r="N57" s="1">
        <v>45.173999999999999</v>
      </c>
      <c r="P57">
        <f>6371*2*ASIN(MIN(SQRT(SIN((RADIANS(M57)-RADIANS($M$98))/2)^2+COS(RADIANS(M57))*COS(RADIANS($M$98))*SIN((RADIANS(N57)-RADIANS($N$98))/2)^2)))</f>
        <v>220.63605130700338</v>
      </c>
      <c r="R57" s="6">
        <v>5.016</v>
      </c>
    </row>
    <row r="58" spans="1:18" x14ac:dyDescent="0.25">
      <c r="A58" s="1">
        <f t="shared" si="0"/>
        <v>57</v>
      </c>
      <c r="B58" s="2">
        <v>31980</v>
      </c>
      <c r="C58" s="3">
        <v>0.7535532407407407</v>
      </c>
      <c r="D58" s="1">
        <v>0</v>
      </c>
      <c r="E58" s="1">
        <v>37.877000000000002</v>
      </c>
      <c r="F58" s="1">
        <v>46.814999999999998</v>
      </c>
      <c r="G58" s="1">
        <v>10</v>
      </c>
      <c r="H58" s="1" t="s">
        <v>44</v>
      </c>
      <c r="I58" s="6">
        <v>4.5999999999999996</v>
      </c>
      <c r="K58">
        <v>52</v>
      </c>
      <c r="M58" s="1">
        <v>37.877000000000002</v>
      </c>
      <c r="N58" s="1">
        <v>46.814999999999998</v>
      </c>
      <c r="P58">
        <f>6371*2*ASIN(MIN(SQRT(SIN((RADIANS(M58)-RADIANS($M$100))/2)^2+COS(RADIANS(M58))*COS(RADIANS($M$100))*SIN((RADIANS(N58)-RADIANS($N$100))/2)^2)))</f>
        <v>72.291764732610361</v>
      </c>
      <c r="R58" s="6">
        <v>5.0140000000000002</v>
      </c>
    </row>
    <row r="59" spans="1:18" x14ac:dyDescent="0.25">
      <c r="A59" s="1">
        <f t="shared" si="0"/>
        <v>58</v>
      </c>
      <c r="B59" s="2">
        <v>32149</v>
      </c>
      <c r="C59" s="3">
        <v>0.45807870370370368</v>
      </c>
      <c r="D59" s="1">
        <v>0</v>
      </c>
      <c r="E59" s="1">
        <v>38.405999999999999</v>
      </c>
      <c r="F59" s="1">
        <v>45.430999999999997</v>
      </c>
      <c r="G59" s="1">
        <v>15</v>
      </c>
      <c r="H59" s="1" t="s">
        <v>40</v>
      </c>
      <c r="I59" s="6">
        <v>5.1100000000000003</v>
      </c>
      <c r="K59">
        <v>83</v>
      </c>
      <c r="M59" s="1">
        <v>38.405999999999999</v>
      </c>
      <c r="N59" s="1">
        <v>45.430999999999997</v>
      </c>
      <c r="P59">
        <f>6371*2*ASIN(MIN(SQRT(SIN((RADIANS(M59)-RADIANS($M$101))/2)^2+COS(RADIANS(M59))*COS(RADIANS($M$101))*SIN((RADIANS(N59)-RADIANS($N$101))/2)^2)))</f>
        <v>163.08284318302876</v>
      </c>
      <c r="R59" s="6">
        <v>5.0140000000000002</v>
      </c>
    </row>
    <row r="60" spans="1:18" x14ac:dyDescent="0.25">
      <c r="A60" s="1">
        <f t="shared" si="0"/>
        <v>59</v>
      </c>
      <c r="B60" s="2">
        <v>32240</v>
      </c>
      <c r="C60" s="3">
        <v>5.4305555555555558E-2</v>
      </c>
      <c r="D60" s="1">
        <v>0</v>
      </c>
      <c r="E60" s="1">
        <v>38.863999999999997</v>
      </c>
      <c r="F60" s="1">
        <v>45.284999999999997</v>
      </c>
      <c r="G60" s="1">
        <v>33</v>
      </c>
      <c r="H60" s="1" t="s">
        <v>49</v>
      </c>
      <c r="I60" s="6">
        <v>4.43</v>
      </c>
      <c r="K60">
        <v>123</v>
      </c>
      <c r="M60" s="1">
        <v>38.863999999999997</v>
      </c>
      <c r="N60" s="1">
        <v>45.284999999999997</v>
      </c>
      <c r="P60">
        <f>6371*2*ASIN(MIN(SQRT(SIN((RADIANS(M60)-RADIANS($M$102))/2)^2+COS(RADIANS(M60))*COS(RADIANS($M$102))*SIN((RADIANS(N60)-RADIANS($N$102))/2)^2)))</f>
        <v>127.03814884355043</v>
      </c>
      <c r="R60" s="6">
        <v>4.9480000000000004</v>
      </c>
    </row>
    <row r="61" spans="1:18" x14ac:dyDescent="0.25">
      <c r="A61" s="1">
        <f t="shared" si="0"/>
        <v>60</v>
      </c>
      <c r="B61" s="2">
        <v>32432</v>
      </c>
      <c r="C61" s="3">
        <v>0.98291666666666666</v>
      </c>
      <c r="D61" s="1">
        <v>0</v>
      </c>
      <c r="E61" s="1">
        <v>38.006</v>
      </c>
      <c r="F61" s="1">
        <v>44.762</v>
      </c>
      <c r="G61" s="1">
        <v>33</v>
      </c>
      <c r="H61" s="1" t="s">
        <v>41</v>
      </c>
      <c r="I61" s="6">
        <v>4.8550000000000004</v>
      </c>
      <c r="K61">
        <v>134</v>
      </c>
      <c r="M61" s="1">
        <v>38.006</v>
      </c>
      <c r="N61" s="1">
        <v>44.762</v>
      </c>
      <c r="P61">
        <f>6371*2*ASIN(MIN(SQRT(SIN((RADIANS(M61)-RADIANS($M$104))/2)^2+COS(RADIANS(M61))*COS(RADIANS($M$104))*SIN((RADIANS(N61)-RADIANS($N$104))/2)^2)))</f>
        <v>160.29064358108124</v>
      </c>
      <c r="R61" s="6">
        <v>4.9480000000000004</v>
      </c>
    </row>
    <row r="62" spans="1:18" x14ac:dyDescent="0.25">
      <c r="A62" s="1">
        <f t="shared" si="0"/>
        <v>61</v>
      </c>
      <c r="B62" s="2">
        <v>32845</v>
      </c>
      <c r="C62" s="3">
        <v>0.31886574074074076</v>
      </c>
      <c r="D62" s="1">
        <v>0</v>
      </c>
      <c r="E62" s="1">
        <v>38.399000000000001</v>
      </c>
      <c r="F62" s="1">
        <v>45.366999999999997</v>
      </c>
      <c r="G62" s="1">
        <v>15</v>
      </c>
      <c r="H62" s="1" t="s">
        <v>40</v>
      </c>
      <c r="I62" s="6">
        <v>5.1100000000000003</v>
      </c>
      <c r="K62">
        <v>88</v>
      </c>
      <c r="M62" s="1">
        <v>38.399000000000001</v>
      </c>
      <c r="N62" s="1">
        <v>45.366999999999997</v>
      </c>
      <c r="P62">
        <f>6371*2*ASIN(MIN(SQRT(SIN((RADIANS(M62)-RADIANS($M$106))/2)^2+COS(RADIANS(M62))*COS(RADIANS($M$106))*SIN((RADIANS(N62)-RADIANS($N$106))/2)^2)))</f>
        <v>135.29579159078958</v>
      </c>
      <c r="R62" s="6">
        <v>4.9400000000000004</v>
      </c>
    </row>
    <row r="63" spans="1:18" x14ac:dyDescent="0.25">
      <c r="A63" s="1">
        <f t="shared" si="0"/>
        <v>62</v>
      </c>
      <c r="B63" s="2">
        <v>33554</v>
      </c>
      <c r="C63" s="3">
        <v>0.85837962962962966</v>
      </c>
      <c r="D63" s="1">
        <v>0</v>
      </c>
      <c r="E63" s="1">
        <v>38.965000000000003</v>
      </c>
      <c r="F63" s="1">
        <v>45.061</v>
      </c>
      <c r="G63" s="1">
        <v>33</v>
      </c>
      <c r="H63" s="1" t="s">
        <v>48</v>
      </c>
      <c r="I63" s="6">
        <v>4.6849999999999996</v>
      </c>
      <c r="K63">
        <v>145</v>
      </c>
      <c r="M63" s="1">
        <v>38.965000000000003</v>
      </c>
      <c r="N63" s="1">
        <v>45.061</v>
      </c>
      <c r="P63">
        <f>6371*2*ASIN(MIN(SQRT(SIN((RADIANS(M63)-RADIANS($M$107))/2)^2+COS(RADIANS(M63))*COS(RADIANS($M$107))*SIN((RADIANS(N63)-RADIANS($N$107))/2)^2)))</f>
        <v>252.54683621028499</v>
      </c>
      <c r="R63" s="6">
        <v>4.9400000000000004</v>
      </c>
    </row>
    <row r="64" spans="1:18" x14ac:dyDescent="0.25">
      <c r="A64" s="1">
        <f t="shared" si="0"/>
        <v>63</v>
      </c>
      <c r="B64" s="2">
        <v>33668</v>
      </c>
      <c r="C64" s="3">
        <v>0.14601851851851852</v>
      </c>
      <c r="D64" s="1">
        <v>0</v>
      </c>
      <c r="E64" s="1">
        <v>38.360999999999997</v>
      </c>
      <c r="F64" s="1">
        <v>45.018000000000001</v>
      </c>
      <c r="G64" s="1">
        <v>15</v>
      </c>
      <c r="H64" s="1" t="s">
        <v>45</v>
      </c>
      <c r="I64" s="6">
        <v>4.7699999999999996</v>
      </c>
      <c r="K64">
        <v>115</v>
      </c>
      <c r="M64" s="1">
        <v>38.360999999999997</v>
      </c>
      <c r="N64" s="1">
        <v>45.018000000000001</v>
      </c>
      <c r="P64">
        <f>6371*2*ASIN(MIN(SQRT(SIN((RADIANS(M64)-RADIANS($M$108))/2)^2+COS(RADIANS(M64))*COS(RADIANS($M$108))*SIN((RADIANS(N64)-RADIANS($N$108))/2)^2)))</f>
        <v>20.07354522010003</v>
      </c>
      <c r="R64" s="6">
        <v>4.9400000000000004</v>
      </c>
    </row>
    <row r="65" spans="1:18" x14ac:dyDescent="0.25">
      <c r="A65" s="1">
        <f t="shared" si="0"/>
        <v>64</v>
      </c>
      <c r="B65" s="2">
        <v>33720</v>
      </c>
      <c r="C65" s="3">
        <v>0.55267361111111113</v>
      </c>
      <c r="D65" s="1">
        <v>0</v>
      </c>
      <c r="E65" s="1">
        <v>37.869</v>
      </c>
      <c r="F65" s="1">
        <v>47.328000000000003</v>
      </c>
      <c r="G65" s="1">
        <v>33</v>
      </c>
      <c r="H65" s="1" t="s">
        <v>49</v>
      </c>
      <c r="I65" s="6">
        <v>4.43</v>
      </c>
      <c r="K65">
        <v>95</v>
      </c>
      <c r="M65" s="1">
        <v>37.869</v>
      </c>
      <c r="N65" s="1">
        <v>47.328000000000003</v>
      </c>
      <c r="P65">
        <f>6371*2*ASIN(MIN(SQRT(SIN((RADIANS(M65)-RADIANS($M$109))/2)^2+COS(RADIANS(M65))*COS(RADIANS($M$109))*SIN((RADIANS(N65)-RADIANS($N$109))/2)^2)))</f>
        <v>105.24893565630339</v>
      </c>
      <c r="R65" s="6">
        <v>4.9400000000000004</v>
      </c>
    </row>
    <row r="66" spans="1:18" x14ac:dyDescent="0.25">
      <c r="A66" s="1">
        <f t="shared" si="0"/>
        <v>65</v>
      </c>
      <c r="B66" s="2">
        <v>33914</v>
      </c>
      <c r="C66" s="3">
        <v>0.64497685185185183</v>
      </c>
      <c r="D66" s="1">
        <v>0</v>
      </c>
      <c r="E66" s="1">
        <v>38.04</v>
      </c>
      <c r="F66" s="1">
        <v>47.78</v>
      </c>
      <c r="G66" s="1">
        <v>33</v>
      </c>
      <c r="H66" s="1" t="s">
        <v>49</v>
      </c>
      <c r="I66" s="6">
        <v>4.43</v>
      </c>
      <c r="K66">
        <v>132</v>
      </c>
      <c r="M66" s="1">
        <v>38.04</v>
      </c>
      <c r="N66" s="1">
        <v>47.78</v>
      </c>
      <c r="P66">
        <f>6371*2*ASIN(MIN(SQRT(SIN((RADIANS(M66)-RADIANS($M$110))/2)^2+COS(RADIANS(M66))*COS(RADIANS($M$110))*SIN((RADIANS(N66)-RADIANS($N$110))/2)^2)))</f>
        <v>139.1557716792241</v>
      </c>
      <c r="R66" s="6">
        <v>4.9400000000000004</v>
      </c>
    </row>
    <row r="67" spans="1:18" x14ac:dyDescent="0.25">
      <c r="A67" s="1">
        <f t="shared" ref="A67:A125" si="2">A66+1</f>
        <v>66</v>
      </c>
      <c r="B67" s="2">
        <v>34043</v>
      </c>
      <c r="C67" s="3">
        <v>0.64770833333333333</v>
      </c>
      <c r="D67" s="1">
        <v>0</v>
      </c>
      <c r="E67" s="1">
        <v>38.232999999999997</v>
      </c>
      <c r="F67" s="1">
        <v>45.848999999999997</v>
      </c>
      <c r="G67" s="1">
        <v>21</v>
      </c>
      <c r="H67" s="1" t="s">
        <v>54</v>
      </c>
      <c r="I67" s="6">
        <v>5.0250000000000004</v>
      </c>
      <c r="K67">
        <v>42</v>
      </c>
      <c r="M67" s="1">
        <v>38.232999999999997</v>
      </c>
      <c r="N67" s="1">
        <v>45.848999999999997</v>
      </c>
      <c r="P67">
        <f>6371*2*ASIN(MIN(SQRT(SIN((RADIANS(M67)-RADIANS($M$111))/2)^2+COS(RADIANS(M67))*COS(RADIANS($M$111))*SIN((RADIANS(N67)-RADIANS($N$111))/2)^2)))</f>
        <v>146.44739365510569</v>
      </c>
      <c r="R67" s="6">
        <v>4.93</v>
      </c>
    </row>
    <row r="68" spans="1:18" x14ac:dyDescent="0.25">
      <c r="A68" s="1">
        <f t="shared" si="2"/>
        <v>67</v>
      </c>
      <c r="B68" s="2">
        <v>34058</v>
      </c>
      <c r="C68" s="3">
        <v>0.93427083333333338</v>
      </c>
      <c r="D68" s="1">
        <v>0</v>
      </c>
      <c r="E68" s="1">
        <v>38.301000000000002</v>
      </c>
      <c r="F68" s="1">
        <v>44.826000000000001</v>
      </c>
      <c r="G68" s="1">
        <v>15</v>
      </c>
      <c r="H68" s="1" t="s">
        <v>41</v>
      </c>
      <c r="I68" s="6">
        <v>4.8550000000000004</v>
      </c>
      <c r="K68">
        <v>130</v>
      </c>
      <c r="M68" s="1">
        <v>38.301000000000002</v>
      </c>
      <c r="N68" s="1">
        <v>44.826000000000001</v>
      </c>
      <c r="P68">
        <f>6371*2*ASIN(MIN(SQRT(SIN((RADIANS(M68)-RADIANS($M$113))/2)^2+COS(RADIANS(M68))*COS(RADIANS($M$113))*SIN((RADIANS(N68)-RADIANS($N$113))/2)^2)))</f>
        <v>174.11506784781847</v>
      </c>
      <c r="R68" s="6">
        <v>4.93</v>
      </c>
    </row>
    <row r="69" spans="1:18" x14ac:dyDescent="0.25">
      <c r="A69" s="1">
        <f t="shared" si="2"/>
        <v>68</v>
      </c>
      <c r="B69" s="2">
        <v>34067</v>
      </c>
      <c r="C69" s="3">
        <v>0.40836805555555555</v>
      </c>
      <c r="D69" s="1">
        <v>0</v>
      </c>
      <c r="E69" s="1">
        <v>37.850999999999999</v>
      </c>
      <c r="F69" s="1">
        <v>47.96</v>
      </c>
      <c r="G69" s="1">
        <v>2</v>
      </c>
      <c r="H69" s="1" t="s">
        <v>44</v>
      </c>
      <c r="I69" s="6">
        <v>4.5999999999999996</v>
      </c>
      <c r="K69">
        <v>150</v>
      </c>
      <c r="M69" s="1">
        <v>37.850999999999999</v>
      </c>
      <c r="N69" s="1">
        <v>47.96</v>
      </c>
      <c r="P69">
        <f>6371*2*ASIN(MIN(SQRT(SIN((RADIANS(M69)-RADIANS($M$114))/2)^2+COS(RADIANS(M69))*COS(RADIANS($M$114))*SIN((RADIANS(N69)-RADIANS($N$114))/2)^2)))</f>
        <v>143.33834484937199</v>
      </c>
      <c r="R69" s="6">
        <v>4.93</v>
      </c>
    </row>
    <row r="70" spans="1:18" x14ac:dyDescent="0.25">
      <c r="A70" s="1">
        <f t="shared" si="2"/>
        <v>69</v>
      </c>
      <c r="B70" s="2">
        <v>34114</v>
      </c>
      <c r="C70" s="3">
        <v>0.77667824074074077</v>
      </c>
      <c r="D70" s="1">
        <v>0</v>
      </c>
      <c r="E70" s="1">
        <v>37.557000000000002</v>
      </c>
      <c r="F70" s="1">
        <v>46.070999999999998</v>
      </c>
      <c r="G70" s="1">
        <v>33</v>
      </c>
      <c r="H70" s="1" t="s">
        <v>48</v>
      </c>
      <c r="I70" s="6">
        <v>4.6849999999999996</v>
      </c>
      <c r="K70">
        <v>61</v>
      </c>
      <c r="M70" s="1">
        <v>37.557000000000002</v>
      </c>
      <c r="N70" s="1">
        <v>46.070999999999998</v>
      </c>
      <c r="P70">
        <f>6371*2*ASIN(MIN(SQRT(SIN((RADIANS(M70)-RADIANS($M$115))/2)^2+COS(RADIANS(M70))*COS(RADIANS($M$115))*SIN((RADIANS(N70)-RADIANS($N$115))/2)^2)))</f>
        <v>106.78975139700407</v>
      </c>
      <c r="R70" s="6">
        <v>4.93</v>
      </c>
    </row>
    <row r="71" spans="1:18" x14ac:dyDescent="0.25">
      <c r="A71" s="1">
        <f t="shared" si="2"/>
        <v>70</v>
      </c>
      <c r="B71" s="2">
        <v>34752</v>
      </c>
      <c r="C71" s="3">
        <v>0.270625</v>
      </c>
      <c r="D71" s="1">
        <v>0</v>
      </c>
      <c r="E71" s="1">
        <v>38.578000000000003</v>
      </c>
      <c r="F71" s="1">
        <v>44.863</v>
      </c>
      <c r="G71" s="1">
        <v>10</v>
      </c>
      <c r="H71" s="1" t="s">
        <v>44</v>
      </c>
      <c r="I71" s="6">
        <v>4.5999999999999996</v>
      </c>
      <c r="K71">
        <v>136</v>
      </c>
      <c r="M71" s="1">
        <v>38.578000000000003</v>
      </c>
      <c r="N71" s="1">
        <v>44.863</v>
      </c>
      <c r="P71">
        <f>6371*2*ASIN(MIN(SQRT(SIN((RADIANS(M71)-RADIANS($M$116))/2)^2+COS(RADIANS(M71))*COS(RADIANS($M$116))*SIN((RADIANS(N71)-RADIANS($N$116))/2)^2)))</f>
        <v>17.774463866895598</v>
      </c>
      <c r="R71" s="6">
        <v>4.8819999999999997</v>
      </c>
    </row>
    <row r="72" spans="1:18" x14ac:dyDescent="0.25">
      <c r="A72" s="1">
        <f t="shared" si="2"/>
        <v>71</v>
      </c>
      <c r="B72" s="2">
        <v>34837</v>
      </c>
      <c r="C72" s="3">
        <v>3.6180555555555556E-2</v>
      </c>
      <c r="D72" s="1">
        <v>0</v>
      </c>
      <c r="E72" s="1">
        <v>38.378999999999998</v>
      </c>
      <c r="F72" s="1">
        <v>45.645000000000003</v>
      </c>
      <c r="G72" s="1">
        <v>89</v>
      </c>
      <c r="H72" s="1" t="s">
        <v>44</v>
      </c>
      <c r="I72" s="6">
        <v>4.5999999999999996</v>
      </c>
      <c r="K72">
        <v>65</v>
      </c>
      <c r="M72" s="1">
        <v>38.378999999999998</v>
      </c>
      <c r="N72" s="1">
        <v>45.645000000000003</v>
      </c>
      <c r="P72">
        <f>6371*2*ASIN(MIN(SQRT(SIN((RADIANS(M72)-RADIANS($M$117))/2)^2+COS(RADIANS(M72))*COS(RADIANS($M$117))*SIN((RADIANS(N72)-RADIANS($N$117))/2)^2)))</f>
        <v>67.668241622767951</v>
      </c>
      <c r="R72" s="6">
        <v>4.8550000000000004</v>
      </c>
    </row>
    <row r="73" spans="1:18" x14ac:dyDescent="0.25">
      <c r="A73" s="1">
        <f t="shared" si="2"/>
        <v>72</v>
      </c>
      <c r="B73" s="2">
        <v>35234</v>
      </c>
      <c r="C73" s="3">
        <v>0.34103009259259259</v>
      </c>
      <c r="D73" s="1">
        <v>0</v>
      </c>
      <c r="E73" s="1">
        <v>39.08</v>
      </c>
      <c r="F73" s="1">
        <v>45.752000000000002</v>
      </c>
      <c r="G73" s="1">
        <v>30</v>
      </c>
      <c r="H73" s="1" t="s">
        <v>40</v>
      </c>
      <c r="I73" s="6">
        <v>5.1100000000000003</v>
      </c>
      <c r="K73">
        <v>120</v>
      </c>
      <c r="M73" s="1">
        <v>39.08</v>
      </c>
      <c r="N73" s="1">
        <v>45.752000000000002</v>
      </c>
      <c r="P73">
        <f>6371*2*ASIN(MIN(SQRT(SIN((RADIANS(M73)-RADIANS($M$118))/2)^2+COS(RADIANS(M73))*COS(RADIANS($M$118))*SIN((RADIANS(N73)-RADIANS($N$118))/2)^2)))</f>
        <v>211.61161664019488</v>
      </c>
      <c r="R73" s="6">
        <v>4.8550000000000004</v>
      </c>
    </row>
    <row r="74" spans="1:18" x14ac:dyDescent="0.25">
      <c r="A74" s="1">
        <f t="shared" si="2"/>
        <v>73</v>
      </c>
      <c r="B74" s="2">
        <v>35491</v>
      </c>
      <c r="C74" s="3">
        <v>0.77065972222222223</v>
      </c>
      <c r="D74" s="1">
        <v>0</v>
      </c>
      <c r="E74" s="1">
        <v>37.984999999999999</v>
      </c>
      <c r="F74" s="1">
        <v>47.889000000000003</v>
      </c>
      <c r="G74" s="1">
        <v>15</v>
      </c>
      <c r="H74" s="1" t="s">
        <v>57</v>
      </c>
      <c r="I74" s="6">
        <v>5.3</v>
      </c>
      <c r="K74">
        <v>142</v>
      </c>
      <c r="M74" s="1">
        <v>37.984999999999999</v>
      </c>
      <c r="N74" s="1">
        <v>47.889000000000003</v>
      </c>
      <c r="P74">
        <f>6371*2*ASIN(MIN(SQRT(SIN((RADIANS(M74)-RADIANS($M$123))/2)^2+COS(RADIANS(M74))*COS(RADIANS($M$123))*SIN((RADIANS(N74)-RADIANS($N$123))/2)^2)))</f>
        <v>114.0962868583447</v>
      </c>
      <c r="R74" s="6">
        <v>4.8550000000000004</v>
      </c>
    </row>
    <row r="75" spans="1:18" x14ac:dyDescent="0.25">
      <c r="A75" s="1">
        <f t="shared" si="2"/>
        <v>74</v>
      </c>
      <c r="B75" s="2">
        <v>36117</v>
      </c>
      <c r="C75" s="3">
        <v>0.48427083333333332</v>
      </c>
      <c r="D75" s="1">
        <v>0</v>
      </c>
      <c r="E75" s="1">
        <v>38.409999999999997</v>
      </c>
      <c r="F75" s="1">
        <v>45.277999999999999</v>
      </c>
      <c r="G75" s="1">
        <v>23</v>
      </c>
      <c r="H75" s="1" t="s">
        <v>54</v>
      </c>
      <c r="I75" s="6">
        <v>5.0250000000000004</v>
      </c>
      <c r="K75">
        <v>95</v>
      </c>
      <c r="M75" s="1">
        <v>38.409999999999997</v>
      </c>
      <c r="N75" s="1">
        <v>45.277999999999999</v>
      </c>
      <c r="P75">
        <f>6371*2*ASIN(MIN(SQRT(SIN((RADIANS(M75)-RADIANS($M$127))/2)^2+COS(RADIANS(M75))*COS(RADIANS($M$127))*SIN((RADIANS(N75)-RADIANS($N$127))/2)^2)))</f>
        <v>6286.7420172201973</v>
      </c>
      <c r="R75" s="6">
        <v>4.8550000000000004</v>
      </c>
    </row>
    <row r="76" spans="1:18" x14ac:dyDescent="0.25">
      <c r="A76" s="1">
        <f t="shared" si="2"/>
        <v>75</v>
      </c>
      <c r="B76" s="2">
        <v>36391</v>
      </c>
      <c r="C76" s="3">
        <v>0.18974537037037037</v>
      </c>
      <c r="D76" s="1">
        <v>0</v>
      </c>
      <c r="E76" s="1">
        <v>38.405000000000001</v>
      </c>
      <c r="F76" s="1">
        <v>46.415999999999997</v>
      </c>
      <c r="G76" s="1">
        <v>10</v>
      </c>
      <c r="H76" s="1" t="s">
        <v>41</v>
      </c>
      <c r="I76" s="6">
        <v>4.8550000000000004</v>
      </c>
      <c r="K76">
        <v>38</v>
      </c>
      <c r="M76" s="1">
        <v>38.405000000000001</v>
      </c>
      <c r="N76" s="1">
        <v>46.415999999999997</v>
      </c>
      <c r="P76">
        <f>6371*2*ASIN(MIN(SQRT(SIN((RADIANS(M76)-RADIANS($M$129))/2)^2+COS(RADIANS(M76))*COS(RADIANS($M$129))*SIN((RADIANS(N76)-RADIANS($N$129))/2)^2)))</f>
        <v>6371.3623433094644</v>
      </c>
      <c r="R76" s="6">
        <v>4.8550000000000004</v>
      </c>
    </row>
    <row r="77" spans="1:18" x14ac:dyDescent="0.25">
      <c r="A77" s="1">
        <f t="shared" si="2"/>
        <v>76</v>
      </c>
      <c r="B77" s="2">
        <v>37054</v>
      </c>
      <c r="C77" s="3">
        <v>7.4178240740740739E-2</v>
      </c>
      <c r="D77" s="1">
        <v>0</v>
      </c>
      <c r="E77" s="1">
        <v>39.094999999999999</v>
      </c>
      <c r="F77" s="1">
        <v>47.283000000000001</v>
      </c>
      <c r="G77" s="1">
        <v>15</v>
      </c>
      <c r="H77" s="1" t="s">
        <v>46</v>
      </c>
      <c r="I77" s="6">
        <v>4.9400000000000004</v>
      </c>
      <c r="K77">
        <v>143</v>
      </c>
      <c r="M77" s="1">
        <v>39.094999999999999</v>
      </c>
      <c r="N77" s="1">
        <v>47.283000000000001</v>
      </c>
      <c r="P77">
        <f>6371*2*ASIN(MIN(SQRT(SIN((RADIANS(M77)-RADIANS($M$130))/2)^2+COS(RADIANS(M77))*COS(RADIANS($M$130))*SIN((RADIANS(N77)-RADIANS($N$130))/2)^2)))</f>
        <v>6475.0365611118295</v>
      </c>
      <c r="R77" s="6">
        <v>4.8550000000000004</v>
      </c>
    </row>
    <row r="78" spans="1:18" x14ac:dyDescent="0.25">
      <c r="A78" s="1">
        <f t="shared" si="2"/>
        <v>77</v>
      </c>
      <c r="B78" s="2">
        <v>37059</v>
      </c>
      <c r="C78" s="3">
        <v>0.47378472222222223</v>
      </c>
      <c r="D78" s="1">
        <v>0</v>
      </c>
      <c r="E78" s="1">
        <v>39.042999999999999</v>
      </c>
      <c r="F78" s="1">
        <v>45.808</v>
      </c>
      <c r="G78" s="1">
        <v>33</v>
      </c>
      <c r="H78" s="1" t="s">
        <v>51</v>
      </c>
      <c r="I78" s="6">
        <v>4.5149999999999997</v>
      </c>
      <c r="K78">
        <v>115</v>
      </c>
      <c r="M78" s="1">
        <v>39.042999999999999</v>
      </c>
      <c r="N78" s="1">
        <v>45.808</v>
      </c>
      <c r="P78">
        <f>6371*2*ASIN(MIN(SQRT(SIN((RADIANS(M78)-RADIANS($M$131))/2)^2+COS(RADIANS(M78))*COS(RADIANS($M$131))*SIN((RADIANS(N78)-RADIANS($N$131))/2)^2)))</f>
        <v>6362.7471806070143</v>
      </c>
      <c r="R78" s="6">
        <v>4.8419999999999996</v>
      </c>
    </row>
    <row r="79" spans="1:18" x14ac:dyDescent="0.25">
      <c r="A79" s="1">
        <f t="shared" si="2"/>
        <v>78</v>
      </c>
      <c r="B79" s="2">
        <v>37353</v>
      </c>
      <c r="C79" s="3">
        <v>0.95172453703703708</v>
      </c>
      <c r="D79" s="1">
        <v>0</v>
      </c>
      <c r="E79" s="1">
        <v>38.398000000000003</v>
      </c>
      <c r="F79" s="1">
        <v>45.24</v>
      </c>
      <c r="G79" s="1">
        <v>15</v>
      </c>
      <c r="H79" s="1" t="s">
        <v>41</v>
      </c>
      <c r="I79" s="6">
        <v>4.8550000000000004</v>
      </c>
      <c r="K79">
        <v>98</v>
      </c>
      <c r="M79" s="1">
        <v>38.398000000000003</v>
      </c>
      <c r="N79" s="1">
        <v>45.24</v>
      </c>
      <c r="P79">
        <f>6371*2*ASIN(MIN(SQRT(SIN((RADIANS(M79)-RADIANS($M$133))/2)^2+COS(RADIANS(M79))*COS(RADIANS($M$133))*SIN((RADIANS(N79)-RADIANS($N$133))/2)^2)))</f>
        <v>6283.222746493102</v>
      </c>
      <c r="R79" s="6">
        <v>4.8159999999999998</v>
      </c>
    </row>
    <row r="80" spans="1:18" x14ac:dyDescent="0.25">
      <c r="A80" s="1">
        <f t="shared" si="2"/>
        <v>79</v>
      </c>
      <c r="B80" s="2">
        <v>37844</v>
      </c>
      <c r="C80" s="3">
        <v>0.84173611111111113</v>
      </c>
      <c r="D80" s="1">
        <v>0</v>
      </c>
      <c r="E80" s="1">
        <v>38.72</v>
      </c>
      <c r="F80" s="1">
        <v>44.915999999999997</v>
      </c>
      <c r="G80" s="1">
        <v>8</v>
      </c>
      <c r="H80" s="1" t="s">
        <v>54</v>
      </c>
      <c r="I80" s="6">
        <v>5.0250000000000004</v>
      </c>
      <c r="K80">
        <v>139</v>
      </c>
      <c r="M80" s="1">
        <v>38.72</v>
      </c>
      <c r="N80" s="1">
        <v>44.915999999999997</v>
      </c>
      <c r="P80">
        <f>6371*2*ASIN(MIN(SQRT(SIN((RADIANS(M80)-RADIANS($M$137))/2)^2+COS(RADIANS(M80))*COS(RADIANS($M$137))*SIN((RADIANS(N80)-RADIANS($N$137))/2)^2)))</f>
        <v>6278.1993866069197</v>
      </c>
      <c r="R80" s="6">
        <v>4.8</v>
      </c>
    </row>
    <row r="81" spans="1:18" x14ac:dyDescent="0.25">
      <c r="A81" s="1">
        <f t="shared" si="2"/>
        <v>80</v>
      </c>
      <c r="B81" s="2">
        <v>38510</v>
      </c>
      <c r="C81" s="3">
        <v>0.41060416666666666</v>
      </c>
      <c r="D81" s="3">
        <v>0.59810416666666666</v>
      </c>
      <c r="E81" s="1">
        <v>37.99</v>
      </c>
      <c r="F81" s="1">
        <v>46.84</v>
      </c>
      <c r="G81" s="1">
        <v>18</v>
      </c>
      <c r="H81" s="1" t="s">
        <v>59</v>
      </c>
      <c r="I81" s="6">
        <v>4.66</v>
      </c>
      <c r="K81">
        <v>50</v>
      </c>
      <c r="M81" s="1">
        <v>37.99</v>
      </c>
      <c r="N81" s="1">
        <v>46.84</v>
      </c>
      <c r="P81">
        <f>6371*2*ASIN(MIN(SQRT(SIN((RADIANS(M81)-RADIANS($M$139))/2)^2+COS(RADIANS(M81))*COS(RADIANS($M$139))*SIN((RADIANS(N81)-RADIANS($N$139))/2)^2)))</f>
        <v>6380.0775376900265</v>
      </c>
      <c r="R81" s="6">
        <v>4.7699999999999996</v>
      </c>
    </row>
    <row r="82" spans="1:18" x14ac:dyDescent="0.25">
      <c r="A82" s="1">
        <f t="shared" si="2"/>
        <v>81</v>
      </c>
      <c r="B82" s="2">
        <v>38863</v>
      </c>
      <c r="C82" s="3">
        <v>0.62467013888888889</v>
      </c>
      <c r="D82" s="3">
        <v>0.77050347222222226</v>
      </c>
      <c r="E82" s="1">
        <v>38.57</v>
      </c>
      <c r="F82" s="1">
        <v>45.18</v>
      </c>
      <c r="G82" s="1">
        <v>14</v>
      </c>
      <c r="H82" s="1" t="s">
        <v>59</v>
      </c>
      <c r="I82" s="6">
        <v>4.66</v>
      </c>
      <c r="K82">
        <v>111</v>
      </c>
      <c r="M82" s="1">
        <v>38.57</v>
      </c>
      <c r="N82" s="1">
        <v>45.18</v>
      </c>
      <c r="P82">
        <f>6371*2*ASIN(MIN(SQRT(SIN((RADIANS(M82)-RADIANS($M$140))/2)^2+COS(RADIANS(M82))*COS(RADIANS($M$140))*SIN((RADIANS(N82)-RADIANS($N$140))/2)^2)))</f>
        <v>6288.8312239196894</v>
      </c>
      <c r="R82" s="6">
        <v>4.7699999999999996</v>
      </c>
    </row>
    <row r="83" spans="1:18" x14ac:dyDescent="0.25">
      <c r="A83" s="1">
        <f t="shared" si="2"/>
        <v>82</v>
      </c>
      <c r="B83" s="2">
        <v>39417</v>
      </c>
      <c r="C83" s="3">
        <v>0.78136226851851853</v>
      </c>
      <c r="D83" s="3">
        <v>0.92719560185185179</v>
      </c>
      <c r="E83" s="1">
        <v>38.229999999999997</v>
      </c>
      <c r="F83" s="1">
        <v>46.48</v>
      </c>
      <c r="G83" s="1">
        <v>14</v>
      </c>
      <c r="H83" s="1" t="s">
        <v>60</v>
      </c>
      <c r="I83" s="6">
        <v>5.016</v>
      </c>
      <c r="K83">
        <v>24</v>
      </c>
      <c r="M83" s="1">
        <v>38.229999999999997</v>
      </c>
      <c r="N83" s="1">
        <v>46.48</v>
      </c>
      <c r="P83">
        <f>6371*2*ASIN(MIN(SQRT(SIN((RADIANS(M83)-RADIANS($M$142))/2)^2+COS(RADIANS(M83))*COS(RADIANS($M$142))*SIN((RADIANS(N83)-RADIANS($N$142))/2)^2)))</f>
        <v>6366.2911665037254</v>
      </c>
      <c r="R83" s="6">
        <v>4.7699999999999996</v>
      </c>
    </row>
    <row r="84" spans="1:18" x14ac:dyDescent="0.25">
      <c r="A84" s="1">
        <f t="shared" si="2"/>
        <v>83</v>
      </c>
      <c r="B84" s="2">
        <v>39494</v>
      </c>
      <c r="C84" s="3">
        <v>0.29488194444444443</v>
      </c>
      <c r="D84" s="3">
        <v>0.4407152777777778</v>
      </c>
      <c r="E84" s="1">
        <v>38.479999999999997</v>
      </c>
      <c r="F84" s="1">
        <v>45.23</v>
      </c>
      <c r="G84" s="1">
        <v>14</v>
      </c>
      <c r="H84" s="1" t="s">
        <v>59</v>
      </c>
      <c r="I84" s="6">
        <v>4.66</v>
      </c>
      <c r="K84">
        <v>102</v>
      </c>
      <c r="M84" s="1">
        <v>38.479999999999997</v>
      </c>
      <c r="N84" s="1">
        <v>45.23</v>
      </c>
      <c r="P84">
        <f>6371*2*ASIN(MIN(SQRT(SIN((RADIANS(M84)-RADIANS($M$143))/2)^2+COS(RADIANS(M84))*COS(RADIANS($M$143))*SIN((RADIANS(N84)-RADIANS($N$143))/2)^2)))</f>
        <v>6287.2669555715247</v>
      </c>
      <c r="R84" s="6">
        <v>4.7519999999999998</v>
      </c>
    </row>
    <row r="85" spans="1:18" x14ac:dyDescent="0.25">
      <c r="A85" s="1">
        <f t="shared" si="2"/>
        <v>84</v>
      </c>
      <c r="B85" s="2">
        <v>39693</v>
      </c>
      <c r="C85" s="3">
        <v>0.8339340277777777</v>
      </c>
      <c r="D85" s="3">
        <v>2.1434027777777778E-2</v>
      </c>
      <c r="E85" s="1">
        <v>38.99</v>
      </c>
      <c r="F85" s="1">
        <v>45.92</v>
      </c>
      <c r="G85" s="1">
        <v>18</v>
      </c>
      <c r="H85" s="1" t="s">
        <v>61</v>
      </c>
      <c r="I85" s="6">
        <v>5.4169999999999998</v>
      </c>
      <c r="K85">
        <v>106</v>
      </c>
      <c r="M85" s="1">
        <v>38.99</v>
      </c>
      <c r="N85" s="1">
        <v>45.92</v>
      </c>
      <c r="P85">
        <f>6371*2*ASIN(MIN(SQRT(SIN((RADIANS(M85)-RADIANS($M$144))/2)^2+COS(RADIANS(M85))*COS(RADIANS($M$144))*SIN((RADIANS(N85)-RADIANS($N$144))/2)^2)))</f>
        <v>6367.9326175954502</v>
      </c>
      <c r="R85" s="6">
        <v>4.7519999999999998</v>
      </c>
    </row>
    <row r="86" spans="1:18" x14ac:dyDescent="0.25">
      <c r="A86" s="1">
        <f t="shared" si="2"/>
        <v>85</v>
      </c>
      <c r="B86" s="2">
        <v>39724</v>
      </c>
      <c r="C86" s="3">
        <v>0.52907407407407403</v>
      </c>
      <c r="D86" s="3">
        <v>0.6749074074074074</v>
      </c>
      <c r="E86" s="1">
        <v>38.06</v>
      </c>
      <c r="F86" s="1">
        <v>44.58</v>
      </c>
      <c r="G86" s="1">
        <v>18</v>
      </c>
      <c r="H86" s="1" t="s">
        <v>62</v>
      </c>
      <c r="I86" s="6">
        <v>4.7519999999999998</v>
      </c>
      <c r="K86">
        <v>149</v>
      </c>
      <c r="M86" s="1">
        <v>38.06</v>
      </c>
      <c r="N86" s="1">
        <v>44.58</v>
      </c>
      <c r="P86">
        <f>6371*2*ASIN(MIN(SQRT(SIN((RADIANS(M86)-RADIANS($M$145))/2)^2+COS(RADIANS(M86))*COS(RADIANS($M$145))*SIN((RADIANS(N86)-RADIANS($N$145))/2)^2)))</f>
        <v>6214.4208678344239</v>
      </c>
      <c r="R86" s="6">
        <v>4.7519999999999998</v>
      </c>
    </row>
    <row r="87" spans="1:18" x14ac:dyDescent="0.25">
      <c r="A87" s="1">
        <f t="shared" si="2"/>
        <v>86</v>
      </c>
      <c r="B87" s="2">
        <v>40211</v>
      </c>
      <c r="C87" s="3">
        <v>0.42811574074074071</v>
      </c>
      <c r="D87" s="3">
        <v>0.57394907407407403</v>
      </c>
      <c r="E87" s="1">
        <v>37.92</v>
      </c>
      <c r="F87" s="1">
        <v>46.98</v>
      </c>
      <c r="G87" s="1">
        <v>14</v>
      </c>
      <c r="H87" s="1" t="s">
        <v>63</v>
      </c>
      <c r="I87" s="6">
        <v>4.93</v>
      </c>
      <c r="K87">
        <v>64</v>
      </c>
      <c r="M87" s="1">
        <v>37.92</v>
      </c>
      <c r="N87" s="1">
        <v>46.98</v>
      </c>
      <c r="P87">
        <f>6371*2*ASIN(MIN(SQRT(SIN((RADIANS(M87)-RADIANS($M$146))/2)^2+COS(RADIANS(M87))*COS(RADIANS($M$146))*SIN((RADIANS(N87)-RADIANS($N$146))/2)^2)))</f>
        <v>6386.8353011886884</v>
      </c>
      <c r="R87" s="6">
        <v>4.7519999999999998</v>
      </c>
    </row>
    <row r="88" spans="1:18" x14ac:dyDescent="0.25">
      <c r="A88" s="1">
        <f t="shared" si="2"/>
        <v>87</v>
      </c>
      <c r="B88" s="2">
        <v>40690</v>
      </c>
      <c r="C88" s="3">
        <v>0.52162615740740736</v>
      </c>
      <c r="D88" s="3">
        <v>0.70912615740740736</v>
      </c>
      <c r="E88" s="1">
        <v>36.979999999999997</v>
      </c>
      <c r="F88" s="1">
        <v>45.31</v>
      </c>
      <c r="G88" s="1">
        <v>18</v>
      </c>
      <c r="H88" s="1" t="s">
        <v>62</v>
      </c>
      <c r="I88" s="6">
        <v>4.7519999999999998</v>
      </c>
      <c r="K88">
        <v>149</v>
      </c>
      <c r="M88" s="1">
        <v>36.979999999999997</v>
      </c>
      <c r="N88" s="1">
        <v>45.31</v>
      </c>
      <c r="P88">
        <f>6371*2*ASIN(MIN(SQRT(SIN((RADIANS(M88)-RADIANS($M$147))/2)^2+COS(RADIANS(M88))*COS(RADIANS($M$147))*SIN((RADIANS(N88)-RADIANS($N$147))/2)^2)))</f>
        <v>6206.8240427345045</v>
      </c>
      <c r="R88" s="6">
        <v>4.7519999999999998</v>
      </c>
    </row>
    <row r="89" spans="1:18" x14ac:dyDescent="0.25">
      <c r="A89" s="1">
        <f t="shared" si="2"/>
        <v>88</v>
      </c>
      <c r="B89" s="2">
        <v>41132</v>
      </c>
      <c r="C89" s="3">
        <v>0.51615972222222217</v>
      </c>
      <c r="D89" s="3">
        <v>0.70365972222222217</v>
      </c>
      <c r="E89" s="1">
        <v>38.549999999999997</v>
      </c>
      <c r="F89" s="1">
        <v>46.87</v>
      </c>
      <c r="G89" s="1">
        <v>15</v>
      </c>
      <c r="H89" s="1" t="s">
        <v>64</v>
      </c>
      <c r="I89" s="6">
        <v>6.2149999999999999</v>
      </c>
      <c r="K89">
        <v>73</v>
      </c>
      <c r="M89" s="1">
        <v>38.549999999999997</v>
      </c>
      <c r="N89" s="1">
        <v>46.87</v>
      </c>
      <c r="P89">
        <f>6371*2*ASIN(MIN(SQRT(SIN((RADIANS(M89)-RADIANS($M$148))/2)^2+COS(RADIANS(M89))*COS(RADIANS($M$148))*SIN((RADIANS(N89)-RADIANS($N$148))/2)^2)))</f>
        <v>6413.6043307481932</v>
      </c>
      <c r="R89" s="6">
        <v>4.7519999999999998</v>
      </c>
    </row>
    <row r="90" spans="1:18" x14ac:dyDescent="0.25">
      <c r="A90" s="1">
        <f t="shared" si="2"/>
        <v>89</v>
      </c>
      <c r="B90" s="2">
        <v>41266</v>
      </c>
      <c r="C90" s="3">
        <v>0.27705324074074078</v>
      </c>
      <c r="D90" s="3">
        <v>0.4228865740740741</v>
      </c>
      <c r="E90" s="1">
        <v>38.5</v>
      </c>
      <c r="F90" s="1">
        <v>44.92</v>
      </c>
      <c r="G90" s="1">
        <v>14</v>
      </c>
      <c r="H90" s="1" t="s">
        <v>67</v>
      </c>
      <c r="I90" s="6">
        <v>5.1820000000000004</v>
      </c>
      <c r="K90">
        <v>128</v>
      </c>
      <c r="M90" s="1">
        <v>38.5</v>
      </c>
      <c r="N90" s="1">
        <v>44.92</v>
      </c>
      <c r="P90">
        <f>6371*2*ASIN(MIN(SQRT(SIN((RADIANS(M90)-RADIANS($M$178))/2)^2+COS(RADIANS(M90))*COS(RADIANS($M$178))*SIN((RADIANS(N90)-RADIANS($N$178))/2)^2)))</f>
        <v>6265.5167201463055</v>
      </c>
      <c r="R90" s="6">
        <v>4.7519999999999998</v>
      </c>
    </row>
    <row r="91" spans="1:18" x14ac:dyDescent="0.25">
      <c r="A91" s="1">
        <f t="shared" si="2"/>
        <v>90</v>
      </c>
      <c r="B91" s="2">
        <v>41300</v>
      </c>
      <c r="C91" s="3">
        <v>0.63252083333333342</v>
      </c>
      <c r="D91" s="3">
        <v>0.77835416666666668</v>
      </c>
      <c r="E91" s="1">
        <v>38.49</v>
      </c>
      <c r="F91" s="1">
        <v>46.83</v>
      </c>
      <c r="G91" s="1">
        <v>15</v>
      </c>
      <c r="H91" s="1" t="s">
        <v>67</v>
      </c>
      <c r="I91" s="6">
        <v>5.1820000000000004</v>
      </c>
      <c r="K91">
        <v>66</v>
      </c>
      <c r="M91" s="1">
        <v>38.49</v>
      </c>
      <c r="N91" s="1">
        <v>46.83</v>
      </c>
      <c r="P91">
        <f>6371*2*ASIN(MIN(SQRT(SIN((RADIANS(M91)-RADIANS($M$179))/2)^2+COS(RADIANS(M91))*COS(RADIANS($M$179))*SIN((RADIANS(N91)-RADIANS($N$179))/2)^2)))</f>
        <v>6407.2353399546118</v>
      </c>
      <c r="R91" s="6">
        <v>4.7519999999999998</v>
      </c>
    </row>
    <row r="92" spans="1:18" x14ac:dyDescent="0.25">
      <c r="A92" s="1">
        <f t="shared" si="2"/>
        <v>91</v>
      </c>
      <c r="B92" s="2">
        <v>41382</v>
      </c>
      <c r="C92" s="3">
        <v>0.44418750000000001</v>
      </c>
      <c r="D92" s="3">
        <v>0.63168750000000007</v>
      </c>
      <c r="E92" s="1">
        <v>38.43</v>
      </c>
      <c r="F92" s="1">
        <v>45.35</v>
      </c>
      <c r="G92" s="1">
        <v>14</v>
      </c>
      <c r="H92" s="1" t="s">
        <v>72</v>
      </c>
      <c r="I92" s="6">
        <v>5.34</v>
      </c>
      <c r="K92">
        <v>90</v>
      </c>
      <c r="M92" s="1">
        <v>38.43</v>
      </c>
      <c r="N92" s="1">
        <v>45.35</v>
      </c>
      <c r="P92">
        <f>6371*2*ASIN(MIN(SQRT(SIN((RADIANS(M92)-RADIANS($M$183))/2)^2+COS(RADIANS(M92))*COS(RADIANS($M$183))*SIN((RADIANS(N92)-RADIANS($N$183))/2)^2)))</f>
        <v>6293.2503624932551</v>
      </c>
      <c r="R92" s="6">
        <v>4.7519999999999998</v>
      </c>
    </row>
    <row r="93" spans="1:18" x14ac:dyDescent="0.25">
      <c r="A93" s="1">
        <f t="shared" si="2"/>
        <v>92</v>
      </c>
      <c r="B93" s="2">
        <v>41544</v>
      </c>
      <c r="C93" s="3">
        <v>0.41858796296296297</v>
      </c>
      <c r="D93" s="3">
        <v>0.56442129629629634</v>
      </c>
      <c r="E93" s="1">
        <v>37.36</v>
      </c>
      <c r="F93" s="1">
        <v>45.13</v>
      </c>
      <c r="G93" s="1">
        <v>14</v>
      </c>
      <c r="H93" s="1" t="s">
        <v>67</v>
      </c>
      <c r="I93" s="6">
        <v>5.1820000000000004</v>
      </c>
      <c r="K93">
        <v>129</v>
      </c>
      <c r="M93" s="1">
        <v>37.36</v>
      </c>
      <c r="N93" s="1">
        <v>45.13</v>
      </c>
      <c r="P93">
        <f>6371*2*ASIN(MIN(SQRT(SIN((RADIANS(M93)-RADIANS($M$185))/2)^2+COS(RADIANS(M93))*COS(RADIANS($M$185))*SIN((RADIANS(N93)-RADIANS($N$185))/2)^2)))</f>
        <v>6214.87306482452</v>
      </c>
      <c r="R93" s="6">
        <v>4.6849999999999996</v>
      </c>
    </row>
    <row r="94" spans="1:18" x14ac:dyDescent="0.25">
      <c r="A94" s="1">
        <f t="shared" si="2"/>
        <v>93</v>
      </c>
      <c r="B94" s="2">
        <v>41586</v>
      </c>
      <c r="C94" s="3">
        <v>0.42540509259259257</v>
      </c>
      <c r="D94" s="3">
        <v>0.57123842592592589</v>
      </c>
      <c r="E94" s="1">
        <v>37.86</v>
      </c>
      <c r="F94" s="1">
        <v>47.27</v>
      </c>
      <c r="G94" s="1">
        <v>15</v>
      </c>
      <c r="H94" s="1" t="s">
        <v>66</v>
      </c>
      <c r="I94" s="6">
        <v>5.0999999999999996</v>
      </c>
      <c r="K94">
        <v>90</v>
      </c>
      <c r="M94" s="1">
        <v>37.86</v>
      </c>
      <c r="N94" s="1">
        <v>47.27</v>
      </c>
      <c r="P94">
        <f>6371*2*ASIN(MIN(SQRT(SIN((RADIANS(M94)-RADIANS($M$187))/2)^2+COS(RADIANS(M94))*COS(RADIANS($M$187))*SIN((RADIANS(N94)-RADIANS($N$187))/2)^2)))</f>
        <v>6405.6378534361938</v>
      </c>
      <c r="R94" s="6">
        <v>4.6849999999999996</v>
      </c>
    </row>
    <row r="95" spans="1:18" x14ac:dyDescent="0.25">
      <c r="A95" s="1">
        <f t="shared" si="2"/>
        <v>94</v>
      </c>
      <c r="B95" s="2">
        <v>41988</v>
      </c>
      <c r="C95" s="3">
        <v>0.17077777777777778</v>
      </c>
      <c r="D95" s="3">
        <v>0.31661111111111112</v>
      </c>
      <c r="E95" s="1">
        <v>38.71</v>
      </c>
      <c r="F95" s="1">
        <v>45.09</v>
      </c>
      <c r="G95" s="1">
        <v>16</v>
      </c>
      <c r="H95" s="1" t="s">
        <v>59</v>
      </c>
      <c r="I95" s="6">
        <v>4.66</v>
      </c>
      <c r="K95">
        <v>125</v>
      </c>
      <c r="M95" s="1">
        <v>38.71</v>
      </c>
      <c r="N95" s="1">
        <v>45.09</v>
      </c>
      <c r="P95">
        <f>6371*2*ASIN(MIN(SQRT(SIN((RADIANS(M95)-RADIANS($M$188))/2)^2+COS(RADIANS(M95))*COS(RADIANS($M$188))*SIN((RADIANS(N95)-RADIANS($N$188))/2)^2)))</f>
        <v>6290.4094309069033</v>
      </c>
      <c r="R95" s="6">
        <v>4.6849999999999996</v>
      </c>
    </row>
    <row r="96" spans="1:18" x14ac:dyDescent="0.25">
      <c r="A96" s="1">
        <f t="shared" si="2"/>
        <v>95</v>
      </c>
      <c r="B96" s="2">
        <v>42028</v>
      </c>
      <c r="C96" s="3">
        <v>5.3965277777777779E-2</v>
      </c>
      <c r="D96" s="3">
        <v>0.19979861111111111</v>
      </c>
      <c r="E96" s="1">
        <v>38.08</v>
      </c>
      <c r="F96" s="1">
        <v>47.07</v>
      </c>
      <c r="G96" s="1">
        <v>14</v>
      </c>
      <c r="H96" s="1" t="s">
        <v>60</v>
      </c>
      <c r="I96" s="6">
        <v>5.016</v>
      </c>
      <c r="K96">
        <v>69</v>
      </c>
      <c r="M96" s="1">
        <v>38.08</v>
      </c>
      <c r="N96" s="1">
        <v>47.07</v>
      </c>
      <c r="P96">
        <f>6371*2*ASIN(MIN(SQRT(SIN((RADIANS(M96)-RADIANS($M$189))/2)^2+COS(RADIANS(M96))*COS(RADIANS($M$189))*SIN((RADIANS(N96)-RADIANS($N$189))/2)^2)))</f>
        <v>6402.5281491422511</v>
      </c>
      <c r="R96" s="6">
        <v>4.66</v>
      </c>
    </row>
    <row r="97" spans="1:18" x14ac:dyDescent="0.25">
      <c r="A97" s="1">
        <f t="shared" si="2"/>
        <v>96</v>
      </c>
      <c r="B97" s="2">
        <v>42248</v>
      </c>
      <c r="C97" s="3">
        <v>0.10649652777777777</v>
      </c>
      <c r="D97" s="3">
        <v>0.29399652777777779</v>
      </c>
      <c r="E97" s="1">
        <v>37.588999999999999</v>
      </c>
      <c r="F97" s="1">
        <v>44.850999999999999</v>
      </c>
      <c r="G97" s="1">
        <v>14</v>
      </c>
      <c r="H97" s="1" t="s">
        <v>62</v>
      </c>
      <c r="I97" s="6">
        <v>4.7519999999999998</v>
      </c>
      <c r="K97">
        <v>137</v>
      </c>
      <c r="M97" s="1">
        <v>37.588999999999999</v>
      </c>
      <c r="N97" s="1">
        <v>44.850999999999999</v>
      </c>
      <c r="P97">
        <f>6371*2*ASIN(MIN(SQRT(SIN((RADIANS(M97)-RADIANS($M$190))/2)^2+COS(RADIANS(M97))*COS(RADIANS($M$190))*SIN((RADIANS(N97)-RADIANS($N$190))/2)^2)))</f>
        <v>6207.0795481540654</v>
      </c>
      <c r="R97" s="6">
        <v>4.66</v>
      </c>
    </row>
    <row r="98" spans="1:18" x14ac:dyDescent="0.25">
      <c r="A98" s="1">
        <f t="shared" si="2"/>
        <v>97</v>
      </c>
      <c r="B98" s="2">
        <v>42453</v>
      </c>
      <c r="C98" s="3">
        <v>0.82749537037037046</v>
      </c>
      <c r="D98" s="3">
        <v>1.4995370370370369E-2</v>
      </c>
      <c r="E98" s="1">
        <v>37.256999999999998</v>
      </c>
      <c r="F98" s="1">
        <v>47.231999999999999</v>
      </c>
      <c r="G98" s="1">
        <v>14</v>
      </c>
      <c r="H98" s="1" t="s">
        <v>62</v>
      </c>
      <c r="I98" s="6">
        <v>4.7519999999999998</v>
      </c>
      <c r="K98">
        <v>124</v>
      </c>
      <c r="M98" s="1">
        <v>37.256999999999998</v>
      </c>
      <c r="N98" s="1">
        <v>47.231999999999999</v>
      </c>
      <c r="P98">
        <f>6371*2*ASIN(MIN(SQRT(SIN((RADIANS(M98)-RADIANS($M$191))/2)^2+COS(RADIANS(M98))*COS(RADIANS($M$191))*SIN((RADIANS(N98)-RADIANS($N$191))/2)^2)))</f>
        <v>6369.8049213831791</v>
      </c>
      <c r="R98" s="6">
        <v>4.66</v>
      </c>
    </row>
    <row r="99" spans="1:18" x14ac:dyDescent="0.25">
      <c r="A99" s="1">
        <f t="shared" si="2"/>
        <v>98</v>
      </c>
      <c r="B99" s="2">
        <v>42543</v>
      </c>
      <c r="C99" s="3">
        <v>0.70623842592592589</v>
      </c>
      <c r="D99" s="3">
        <v>0.89373842592592589</v>
      </c>
      <c r="E99" s="1">
        <v>38.554000000000002</v>
      </c>
      <c r="F99" s="1">
        <v>44.862000000000002</v>
      </c>
      <c r="G99" s="1">
        <v>14</v>
      </c>
      <c r="H99" s="1" t="s">
        <v>63</v>
      </c>
      <c r="I99" s="6">
        <v>4.93</v>
      </c>
      <c r="K99">
        <v>135</v>
      </c>
      <c r="M99" s="1">
        <v>38.554000000000002</v>
      </c>
      <c r="N99" s="1">
        <v>44.862000000000002</v>
      </c>
      <c r="P99">
        <f>6371*2*ASIN(MIN(SQRT(SIN((RADIANS(M99)-RADIANS($M$193))/2)^2+COS(RADIANS(M99))*COS(RADIANS($M$193))*SIN((RADIANS(N99)-RADIANS($N$193))/2)^2)))</f>
        <v>6264.4220732217827</v>
      </c>
      <c r="R99" s="6">
        <v>4.66</v>
      </c>
    </row>
    <row r="100" spans="1:18" x14ac:dyDescent="0.25">
      <c r="A100" s="1">
        <f t="shared" si="2"/>
        <v>99</v>
      </c>
      <c r="B100" s="2">
        <v>42584</v>
      </c>
      <c r="C100" s="3">
        <v>0.42767708333333337</v>
      </c>
      <c r="D100" s="3">
        <v>0.61517708333333332</v>
      </c>
      <c r="E100" s="1">
        <v>38.524999999999999</v>
      </c>
      <c r="F100" s="1">
        <v>46.747999999999998</v>
      </c>
      <c r="G100" s="1">
        <v>18</v>
      </c>
      <c r="H100" s="1" t="s">
        <v>59</v>
      </c>
      <c r="I100" s="6">
        <v>4.66</v>
      </c>
      <c r="K100">
        <v>64</v>
      </c>
      <c r="M100" s="1">
        <v>38.524999999999999</v>
      </c>
      <c r="N100" s="1">
        <v>46.747999999999998</v>
      </c>
      <c r="P100">
        <f>6371*2*ASIN(MIN(SQRT(SIN((RADIANS(M100)-RADIANS($M$194))/2)^2+COS(RADIANS(M100))*COS(RADIANS($M$194))*SIN((RADIANS(N100)-RADIANS($N$194))/2)^2)))</f>
        <v>6403.04133450261</v>
      </c>
      <c r="R100" s="6">
        <v>4.66</v>
      </c>
    </row>
    <row r="101" spans="1:18" x14ac:dyDescent="0.25">
      <c r="A101" s="1">
        <f t="shared" si="2"/>
        <v>100</v>
      </c>
      <c r="B101" s="2">
        <v>42974</v>
      </c>
      <c r="C101" s="3">
        <v>0.9686435185185186</v>
      </c>
      <c r="D101" s="3">
        <v>0.15614351851851851</v>
      </c>
      <c r="E101" s="1">
        <v>37.905000000000001</v>
      </c>
      <c r="F101" s="1">
        <v>47.183999999999997</v>
      </c>
      <c r="G101" s="1">
        <v>15</v>
      </c>
      <c r="H101" s="1" t="s">
        <v>73</v>
      </c>
      <c r="I101" s="6">
        <v>5.4930000000000003</v>
      </c>
      <c r="K101">
        <v>82</v>
      </c>
      <c r="M101" s="1">
        <v>37.905000000000001</v>
      </c>
      <c r="N101" s="1">
        <v>47.183999999999997</v>
      </c>
      <c r="P101">
        <f>6371*2*ASIN(MIN(SQRT(SIN((RADIANS(M101)-RADIANS($M$196))/2)^2+COS(RADIANS(M101))*COS(RADIANS($M$196))*SIN((RADIANS(N101)-RADIANS($N$196))/2)^2)))</f>
        <v>6401.5467792710078</v>
      </c>
      <c r="R101" s="6">
        <v>4.66</v>
      </c>
    </row>
    <row r="102" spans="1:18" x14ac:dyDescent="0.25">
      <c r="A102" s="1">
        <f t="shared" si="2"/>
        <v>101</v>
      </c>
      <c r="B102" s="2">
        <v>43071</v>
      </c>
      <c r="C102" s="3">
        <v>0.4986099537037037</v>
      </c>
      <c r="D102" s="3">
        <v>0.64444328703703702</v>
      </c>
      <c r="E102" s="1">
        <v>37.808999999999997</v>
      </c>
      <c r="F102" s="1">
        <v>44.725999999999999</v>
      </c>
      <c r="G102" s="1">
        <v>14</v>
      </c>
      <c r="H102" s="1" t="s">
        <v>63</v>
      </c>
      <c r="I102" s="6">
        <v>4.93</v>
      </c>
      <c r="K102">
        <v>140</v>
      </c>
      <c r="M102" s="1">
        <v>37.808999999999997</v>
      </c>
      <c r="N102" s="1">
        <v>44.725999999999999</v>
      </c>
      <c r="P102">
        <f>6371*2*ASIN(MIN(SQRT(SIN((RADIANS(M102)-RADIANS($M$198))/2)^2+COS(RADIANS(M102))*COS(RADIANS($M$198))*SIN((RADIANS(N102)-RADIANS($N$198))/2)^2)))</f>
        <v>6210.5469653530163</v>
      </c>
      <c r="R102" s="6">
        <v>4.5999999999999996</v>
      </c>
    </row>
    <row r="103" spans="1:18" x14ac:dyDescent="0.25">
      <c r="A103" s="1">
        <f t="shared" si="2"/>
        <v>102</v>
      </c>
      <c r="B103" s="2">
        <v>43567</v>
      </c>
      <c r="C103" s="3">
        <v>0.17554861111111111</v>
      </c>
      <c r="D103" s="3">
        <v>0.36304861111111114</v>
      </c>
      <c r="E103" s="1">
        <v>38.53</v>
      </c>
      <c r="F103" s="1">
        <v>45.23</v>
      </c>
      <c r="G103" s="1">
        <v>5</v>
      </c>
      <c r="H103" s="1" t="s">
        <v>63</v>
      </c>
      <c r="I103" s="6">
        <v>4.93</v>
      </c>
      <c r="K103">
        <v>105</v>
      </c>
      <c r="M103" s="1">
        <v>38.53</v>
      </c>
      <c r="N103" s="1">
        <v>45.23</v>
      </c>
      <c r="P103">
        <f>6371*2*ASIN(MIN(SQRT(SIN((RADIANS(M103)-RADIANS($M$200))/2)^2+COS(RADIANS(M103))*COS(RADIANS($M$200))*SIN((RADIANS(N103)-RADIANS($N$200))/2)^2)))</f>
        <v>6290.1884167100161</v>
      </c>
      <c r="R103" s="6">
        <v>4.5999999999999996</v>
      </c>
    </row>
    <row r="104" spans="1:18" x14ac:dyDescent="0.25">
      <c r="A104" s="1">
        <f t="shared" si="2"/>
        <v>103</v>
      </c>
      <c r="B104" s="2">
        <v>43693</v>
      </c>
      <c r="C104" s="3">
        <v>0.4549259259259259</v>
      </c>
      <c r="D104" s="3">
        <v>0.64242592592592596</v>
      </c>
      <c r="E104" s="1">
        <v>37.96</v>
      </c>
      <c r="F104" s="1">
        <v>46.59</v>
      </c>
      <c r="G104" s="1">
        <v>10</v>
      </c>
      <c r="H104" s="1" t="s">
        <v>66</v>
      </c>
      <c r="I104" s="6">
        <v>5.0999999999999996</v>
      </c>
      <c r="K104">
        <v>30</v>
      </c>
      <c r="M104" s="1">
        <v>37.96</v>
      </c>
      <c r="N104" s="1">
        <v>46.59</v>
      </c>
      <c r="P104">
        <f>6371*2*ASIN(MIN(SQRT(SIN((RADIANS(M104)-RADIANS($M$202))/2)^2+COS(RADIANS(M104))*COS(RADIANS($M$202))*SIN((RADIANS(N104)-RADIANS($N$202))/2)^2)))</f>
        <v>6359.4455483808661</v>
      </c>
      <c r="R104" s="6">
        <v>4.5999999999999996</v>
      </c>
    </row>
    <row r="105" spans="1:18" x14ac:dyDescent="0.25">
      <c r="A105" s="1">
        <f t="shared" si="2"/>
        <v>104</v>
      </c>
      <c r="B105" s="2">
        <v>43776</v>
      </c>
      <c r="C105" s="3">
        <v>0.94936689814814823</v>
      </c>
      <c r="D105" s="3">
        <v>9.5200231481481476E-2</v>
      </c>
      <c r="E105" s="1">
        <v>37.619999999999997</v>
      </c>
      <c r="F105" s="1">
        <v>47.48</v>
      </c>
      <c r="G105" s="1">
        <v>6</v>
      </c>
      <c r="H105" s="1" t="s">
        <v>75</v>
      </c>
      <c r="I105" s="6">
        <v>6.0460000000000003</v>
      </c>
      <c r="K105">
        <v>117</v>
      </c>
      <c r="M105" s="1">
        <v>37.619999999999997</v>
      </c>
      <c r="N105" s="1">
        <v>47.48</v>
      </c>
      <c r="P105">
        <f>6371*2*ASIN(MIN(SQRT(SIN((RADIANS(M105)-RADIANS($M$203))/2)^2+COS(RADIANS(M105))*COS(RADIANS($M$203))*SIN((RADIANS(N105)-RADIANS($N$203))/2)^2)))</f>
        <v>6408.6283695523689</v>
      </c>
      <c r="R105" s="6">
        <v>4.5999999999999996</v>
      </c>
    </row>
    <row r="106" spans="1:18" x14ac:dyDescent="0.25">
      <c r="A106" s="1">
        <f t="shared" si="2"/>
        <v>105</v>
      </c>
      <c r="B106" s="2">
        <v>43859</v>
      </c>
      <c r="C106" s="3">
        <v>0.75520601851851854</v>
      </c>
      <c r="D106" s="3">
        <v>0.90103935185185191</v>
      </c>
      <c r="E106" s="1">
        <v>37.21</v>
      </c>
      <c r="F106" s="1">
        <v>45.04</v>
      </c>
      <c r="G106" s="1">
        <v>10</v>
      </c>
      <c r="H106" s="1" t="s">
        <v>61</v>
      </c>
      <c r="I106" s="6">
        <v>5.4169999999999998</v>
      </c>
      <c r="K106">
        <v>146</v>
      </c>
      <c r="M106" s="1">
        <v>37.21</v>
      </c>
      <c r="N106" s="1">
        <v>45.04</v>
      </c>
      <c r="P106">
        <f>6371*2*ASIN(MIN(SQRT(SIN((RADIANS(M106)-RADIANS($M$212))/2)^2+COS(RADIANS(M106))*COS(RADIANS($M$212))*SIN((RADIANS(N106)-RADIANS($N$212))/2)^2)))</f>
        <v>6199.4342482686088</v>
      </c>
      <c r="R106" s="6">
        <v>4.5999999999999996</v>
      </c>
    </row>
    <row r="107" spans="1:18" ht="14.25" customHeight="1" x14ac:dyDescent="0.25">
      <c r="A107" s="1">
        <f t="shared" si="2"/>
        <v>106</v>
      </c>
      <c r="B107" s="2">
        <v>44255</v>
      </c>
      <c r="C107" s="3">
        <v>0.22032754629629628</v>
      </c>
      <c r="D107" s="3">
        <v>0.36616087962962962</v>
      </c>
      <c r="E107" s="1">
        <v>37.783000000000001</v>
      </c>
      <c r="F107" s="1">
        <v>47.534999999999997</v>
      </c>
      <c r="G107" s="1">
        <v>10</v>
      </c>
      <c r="H107" s="1" t="s">
        <v>60</v>
      </c>
      <c r="I107" s="6">
        <v>5.016</v>
      </c>
      <c r="K107">
        <v>115</v>
      </c>
      <c r="M107" s="1">
        <v>37.783000000000001</v>
      </c>
      <c r="N107" s="1">
        <v>47.534999999999997</v>
      </c>
      <c r="P107">
        <f>6371*2*ASIN(MIN(SQRT(SIN((RADIANS(M107)-RADIANS($M$214))/2)^2+COS(RADIANS(M107))*COS(RADIANS($M$214))*SIN((RADIANS(N107)-RADIANS($N$214))/2)^2)))</f>
        <v>6421.7084598583542</v>
      </c>
      <c r="R107" s="6">
        <v>4.5999999999999996</v>
      </c>
    </row>
    <row r="108" spans="1:18" x14ac:dyDescent="0.25">
      <c r="A108" s="1">
        <f t="shared" si="2"/>
        <v>107</v>
      </c>
      <c r="B108" s="2">
        <v>44266</v>
      </c>
      <c r="C108" s="3">
        <v>0.24059606481481483</v>
      </c>
      <c r="D108" s="3">
        <v>0.38642939814814814</v>
      </c>
      <c r="E108" s="1">
        <v>38.533000000000001</v>
      </c>
      <c r="F108" s="1">
        <v>45.088000000000001</v>
      </c>
      <c r="G108" s="1">
        <v>18</v>
      </c>
      <c r="H108" s="1" t="s">
        <v>62</v>
      </c>
      <c r="I108" s="6">
        <v>4.7519999999999998</v>
      </c>
      <c r="K108">
        <v>116</v>
      </c>
      <c r="M108" s="1">
        <v>38.533000000000001</v>
      </c>
      <c r="N108" s="1">
        <v>45.088000000000001</v>
      </c>
      <c r="P108">
        <f>6371*2*ASIN(MIN(SQRT(SIN((RADIANS(M108)-RADIANS($M$215))/2)^2+COS(RADIANS(M108))*COS(RADIANS($M$215))*SIN((RADIANS(N108)-RADIANS($N$215))/2)^2)))</f>
        <v>6279.8639658853126</v>
      </c>
      <c r="R108" s="6">
        <v>4.5999999999999996</v>
      </c>
    </row>
    <row r="109" spans="1:18" x14ac:dyDescent="0.25">
      <c r="A109" s="1">
        <f t="shared" si="2"/>
        <v>108</v>
      </c>
      <c r="B109" s="2">
        <v>44354</v>
      </c>
      <c r="C109" s="3">
        <v>0.94722222222222219</v>
      </c>
      <c r="D109" s="3">
        <v>0.13472222222222222</v>
      </c>
      <c r="E109" s="1">
        <v>38.235999999999997</v>
      </c>
      <c r="F109" s="1">
        <v>46.22</v>
      </c>
      <c r="G109" s="1">
        <v>12</v>
      </c>
      <c r="H109" s="1" t="s">
        <v>62</v>
      </c>
      <c r="I109" s="6">
        <v>4.7519999999999998</v>
      </c>
      <c r="K109">
        <v>18</v>
      </c>
      <c r="M109" s="1">
        <v>38.235999999999997</v>
      </c>
      <c r="N109" s="1">
        <v>46.22</v>
      </c>
      <c r="P109">
        <f>6371*2*ASIN(MIN(SQRT(SIN((RADIANS(M109)-RADIANS($M$216))/2)^2+COS(RADIANS(M109))*COS(RADIANS($M$216))*SIN((RADIANS(N109)-RADIANS($N$216))/2)^2)))</f>
        <v>6347.0746087614461</v>
      </c>
      <c r="R109" s="6">
        <v>4.5999999999999996</v>
      </c>
    </row>
    <row r="110" spans="1:18" x14ac:dyDescent="0.25">
      <c r="A110" s="1">
        <f t="shared" si="2"/>
        <v>109</v>
      </c>
      <c r="B110" s="2">
        <v>44355</v>
      </c>
      <c r="C110" s="3">
        <v>0.13482407407407407</v>
      </c>
      <c r="D110" s="3">
        <v>0.32232407407407404</v>
      </c>
      <c r="E110" s="1">
        <v>38.228000000000002</v>
      </c>
      <c r="F110" s="1">
        <v>46.207000000000001</v>
      </c>
      <c r="G110" s="1">
        <v>15</v>
      </c>
      <c r="H110" s="1" t="s">
        <v>59</v>
      </c>
      <c r="I110" s="6">
        <v>4.66</v>
      </c>
      <c r="K110">
        <v>18</v>
      </c>
      <c r="M110" s="1">
        <v>38.228000000000002</v>
      </c>
      <c r="N110" s="1">
        <v>46.207000000000001</v>
      </c>
      <c r="P110">
        <f>6371*2*ASIN(MIN(SQRT(SIN((RADIANS(M110)-RADIANS($M$217))/2)^2+COS(RADIANS(M110))*COS(RADIANS($M$217))*SIN((RADIANS(N110)-RADIANS($N$217))/2)^2)))</f>
        <v>6345.644182486436</v>
      </c>
      <c r="R110" s="6">
        <v>4.5149999999999997</v>
      </c>
    </row>
    <row r="111" spans="1:18" x14ac:dyDescent="0.25">
      <c r="A111" s="1">
        <f t="shared" si="2"/>
        <v>110</v>
      </c>
      <c r="B111" s="2">
        <v>44386</v>
      </c>
      <c r="C111" s="3">
        <v>0.73001504629629632</v>
      </c>
      <c r="D111" s="3">
        <v>0.91751504629629632</v>
      </c>
      <c r="E111" s="1">
        <v>36.969000000000001</v>
      </c>
      <c r="F111" s="1">
        <v>45.381999999999998</v>
      </c>
      <c r="G111" s="1">
        <v>12</v>
      </c>
      <c r="H111" s="1" t="s">
        <v>60</v>
      </c>
      <c r="I111" s="6">
        <v>5.016</v>
      </c>
      <c r="K111">
        <v>147</v>
      </c>
      <c r="M111" s="1">
        <v>36.969000000000001</v>
      </c>
      <c r="N111" s="1">
        <v>45.381999999999998</v>
      </c>
      <c r="P111">
        <f>6371*2*ASIN(MIN(SQRT(SIN((RADIANS(M111)-RADIANS($M$218))/2)^2+COS(RADIANS(M111))*COS(RADIANS($M$218))*SIN((RADIANS(N111)-RADIANS($N$218))/2)^2)))</f>
        <v>6211.6976911424008</v>
      </c>
      <c r="R111" s="6">
        <v>4.5149999999999997</v>
      </c>
    </row>
    <row r="112" spans="1:18" x14ac:dyDescent="0.25">
      <c r="A112" s="1">
        <f t="shared" si="2"/>
        <v>111</v>
      </c>
      <c r="B112" s="2">
        <v>44576</v>
      </c>
      <c r="C112" s="3">
        <v>0.54379629629629633</v>
      </c>
      <c r="D112" s="3">
        <v>0.68962962962962959</v>
      </c>
      <c r="E112" s="1">
        <v>37.976999999999997</v>
      </c>
      <c r="F112" s="1">
        <v>44.715000000000003</v>
      </c>
      <c r="G112" s="1">
        <v>10</v>
      </c>
      <c r="H112" s="1" t="s">
        <v>70</v>
      </c>
      <c r="I112" s="6">
        <v>4.8419999999999996</v>
      </c>
      <c r="K112">
        <v>138</v>
      </c>
      <c r="M112" s="1">
        <v>37.976999999999997</v>
      </c>
      <c r="N112" s="1">
        <v>44.715000000000003</v>
      </c>
      <c r="P112">
        <f>6371*2*ASIN(MIN(SQRT(SIN((RADIANS(M112)-RADIANS($M$219))/2)^2+COS(RADIANS(M112))*COS(RADIANS($M$219))*SIN((RADIANS(N112)-RADIANS($N$219))/2)^2)))</f>
        <v>6219.5727042127073</v>
      </c>
      <c r="R112" s="6">
        <v>4.5149999999999997</v>
      </c>
    </row>
    <row r="113" spans="1:18" x14ac:dyDescent="0.25">
      <c r="A113" s="1">
        <f t="shared" si="2"/>
        <v>112</v>
      </c>
      <c r="B113" s="2">
        <v>44577</v>
      </c>
      <c r="C113" s="3">
        <v>0.14244212962962963</v>
      </c>
      <c r="D113" s="3">
        <v>0.28827546296296297</v>
      </c>
      <c r="E113" s="1">
        <v>39.164000000000001</v>
      </c>
      <c r="F113" s="1">
        <v>46.500999999999998</v>
      </c>
      <c r="G113" s="1">
        <v>10</v>
      </c>
      <c r="H113" s="1" t="s">
        <v>72</v>
      </c>
      <c r="I113" s="6">
        <v>5.34</v>
      </c>
      <c r="K113">
        <v>122</v>
      </c>
      <c r="M113" s="1">
        <v>39.164000000000001</v>
      </c>
      <c r="N113" s="1">
        <v>46.500999999999998</v>
      </c>
      <c r="P113">
        <f>6371*2*ASIN(MIN(SQRT(SIN((RADIANS(M113)-RADIANS($M$220))/2)^2+COS(RADIANS(M113))*COS(RADIANS($M$220))*SIN((RADIANS(N113)-RADIANS($N$220))/2)^2)))</f>
        <v>6420.8628791722167</v>
      </c>
      <c r="R113" s="6">
        <v>4.5</v>
      </c>
    </row>
    <row r="114" spans="1:18" x14ac:dyDescent="0.25">
      <c r="A114" s="1">
        <f t="shared" si="2"/>
        <v>113</v>
      </c>
      <c r="B114" s="2">
        <v>44584</v>
      </c>
      <c r="C114" s="3">
        <v>0.18810069444444444</v>
      </c>
      <c r="D114" s="3">
        <v>0.33393402777777781</v>
      </c>
      <c r="E114" s="1">
        <v>38.04</v>
      </c>
      <c r="F114" s="1">
        <v>46.343000000000004</v>
      </c>
      <c r="G114" s="1">
        <v>19</v>
      </c>
      <c r="H114" s="1" t="s">
        <v>67</v>
      </c>
      <c r="I114" s="6">
        <v>5.1820000000000004</v>
      </c>
      <c r="K114">
        <v>7</v>
      </c>
      <c r="M114" s="1">
        <v>38.04</v>
      </c>
      <c r="N114" s="1">
        <v>46.343000000000004</v>
      </c>
      <c r="P114">
        <f>6371*2*ASIN(MIN(SQRT(SIN((RADIANS(M114)-RADIANS($M$221))/2)^2+COS(RADIANS(M114))*COS(RADIANS($M$221))*SIN((RADIANS(N114)-RADIANS($N$221))/2)^2)))</f>
        <v>6345.2552602553478</v>
      </c>
      <c r="R114" s="6">
        <v>4.5</v>
      </c>
    </row>
    <row r="115" spans="1:18" x14ac:dyDescent="0.25">
      <c r="A115" s="1">
        <f t="shared" si="2"/>
        <v>114</v>
      </c>
      <c r="B115" s="2">
        <v>44772</v>
      </c>
      <c r="C115" s="3">
        <v>3.2111111111111111E-2</v>
      </c>
      <c r="D115" s="3">
        <v>0.21961111111111112</v>
      </c>
      <c r="E115" s="1">
        <v>37.052</v>
      </c>
      <c r="F115" s="1">
        <v>47.097999999999999</v>
      </c>
      <c r="G115" s="1">
        <v>12</v>
      </c>
      <c r="H115" s="1" t="s">
        <v>62</v>
      </c>
      <c r="I115" s="6">
        <v>4.7519999999999998</v>
      </c>
      <c r="K115">
        <v>135</v>
      </c>
      <c r="M115" s="1">
        <v>37.052</v>
      </c>
      <c r="N115" s="1">
        <v>47.097999999999999</v>
      </c>
      <c r="P115">
        <f>6371*2*ASIN(MIN(SQRT(SIN((RADIANS(M115)-RADIANS($M$223))/2)^2+COS(RADIANS(M115))*COS(RADIANS($M$223))*SIN((RADIANS(N115)-RADIANS($N$223))/2)^2)))</f>
        <v>6348.306138867827</v>
      </c>
      <c r="R115" s="6">
        <v>4.43</v>
      </c>
    </row>
    <row r="116" spans="1:18" x14ac:dyDescent="0.25">
      <c r="A116" s="1">
        <f t="shared" si="2"/>
        <v>115</v>
      </c>
      <c r="B116" s="2">
        <v>44839</v>
      </c>
      <c r="C116" s="3">
        <v>1.4917824074074075E-2</v>
      </c>
      <c r="D116" s="3">
        <v>0.16075115740740739</v>
      </c>
      <c r="E116" s="1">
        <v>38.487000000000002</v>
      </c>
      <c r="F116" s="1">
        <v>45.030999999999999</v>
      </c>
      <c r="G116" s="1">
        <v>10</v>
      </c>
      <c r="H116" s="1" t="s">
        <v>76</v>
      </c>
      <c r="I116" s="6">
        <v>5.915</v>
      </c>
      <c r="K116">
        <v>118</v>
      </c>
      <c r="M116" s="1">
        <v>38.487000000000002</v>
      </c>
      <c r="N116" s="1">
        <v>45.030999999999999</v>
      </c>
      <c r="P116">
        <f>6371*2*ASIN(MIN(SQRT(SIN((RADIANS(M116)-RADIANS($M$225))/2)^2+COS(RADIANS(M116))*COS(RADIANS($M$225))*SIN((RADIANS(N116)-RADIANS($N$225))/2)^2)))</f>
        <v>6272.9518386092213</v>
      </c>
      <c r="R116" s="6">
        <v>4.43</v>
      </c>
    </row>
    <row r="117" spans="1:18" x14ac:dyDescent="0.25">
      <c r="A117" s="1">
        <f t="shared" si="2"/>
        <v>116</v>
      </c>
      <c r="B117" s="2">
        <v>44954</v>
      </c>
      <c r="C117" s="3">
        <v>0.76024652777777779</v>
      </c>
      <c r="D117" s="3">
        <v>0.90607986111111116</v>
      </c>
      <c r="E117" s="1">
        <v>38.546999999999997</v>
      </c>
      <c r="F117" s="1">
        <v>44.898000000000003</v>
      </c>
      <c r="G117" s="1">
        <v>10</v>
      </c>
      <c r="H117" s="1" t="s">
        <v>77</v>
      </c>
      <c r="I117" s="6">
        <v>6.11</v>
      </c>
      <c r="K117">
        <v>132</v>
      </c>
      <c r="M117" s="1">
        <v>38.546999999999997</v>
      </c>
      <c r="N117" s="1">
        <v>44.898000000000003</v>
      </c>
      <c r="P117">
        <f>6371*2*ASIN(MIN(SQRT(SIN((RADIANS(M117)-RADIANS($M$233))/2)^2+COS(RADIANS(M117))*COS(RADIANS($M$233))*SIN((RADIANS(N117)-RADIANS($N$233))/2)^2)))</f>
        <v>6266.6629135899902</v>
      </c>
      <c r="R117" s="6">
        <v>4.43</v>
      </c>
    </row>
    <row r="118" spans="1:18" x14ac:dyDescent="0.25">
      <c r="A118" s="1">
        <f t="shared" si="2"/>
        <v>117</v>
      </c>
      <c r="B118" s="2">
        <v>45068</v>
      </c>
      <c r="C118" s="3">
        <v>0.73400347222222229</v>
      </c>
      <c r="D118" s="3">
        <v>0.92150347222222218</v>
      </c>
      <c r="E118" s="1">
        <v>37.881</v>
      </c>
      <c r="F118" s="1">
        <v>47.64</v>
      </c>
      <c r="G118" s="1">
        <v>12</v>
      </c>
      <c r="H118" s="1" t="s">
        <v>73</v>
      </c>
      <c r="I118" s="6">
        <v>5.4930000000000003</v>
      </c>
      <c r="K118">
        <v>121</v>
      </c>
      <c r="M118" s="1">
        <v>37.881</v>
      </c>
      <c r="N118" s="1">
        <v>47.64</v>
      </c>
      <c r="P118">
        <f>6371*2*ASIN(MIN(SQRT(SIN((RADIANS(M118)-RADIANS($M$241))/2)^2+COS(RADIANS(M118))*COS(RADIANS($M$241))*SIN((RADIANS(N118)-RADIANS($N$241))/2)^2)))</f>
        <v>6435.0797502547302</v>
      </c>
      <c r="R118" s="6">
        <v>4.3</v>
      </c>
    </row>
    <row r="119" spans="1:18" x14ac:dyDescent="0.25">
      <c r="A119" s="1">
        <f t="shared" si="2"/>
        <v>118</v>
      </c>
      <c r="B119" s="2">
        <v>45094</v>
      </c>
      <c r="C119" s="3">
        <v>0.52133449074074079</v>
      </c>
      <c r="D119" s="3">
        <v>0.70883449074074079</v>
      </c>
      <c r="E119" s="1">
        <v>38.493000000000002</v>
      </c>
      <c r="F119" s="1">
        <v>44.935000000000002</v>
      </c>
      <c r="G119" s="1">
        <v>8</v>
      </c>
      <c r="H119" s="1" t="s">
        <v>72</v>
      </c>
      <c r="I119" s="6">
        <v>5.34</v>
      </c>
      <c r="K119">
        <v>126</v>
      </c>
      <c r="M119" s="1">
        <v>38.493000000000002</v>
      </c>
      <c r="N119" s="1">
        <v>44.935000000000002</v>
      </c>
      <c r="P119">
        <f>6371*2*ASIN(MIN(SQRT(SIN((RADIANS(M119)-RADIANS($M$243))/2)^2+COS(RADIANS(M119))*COS(RADIANS($M$243))*SIN((RADIANS(N119)-RADIANS($N$243))/2)^2)))</f>
        <v>6266.2120894208756</v>
      </c>
      <c r="R119" s="6">
        <v>4.3</v>
      </c>
    </row>
    <row r="120" spans="1:18" x14ac:dyDescent="0.25">
      <c r="A120" s="1">
        <f t="shared" si="2"/>
        <v>119</v>
      </c>
      <c r="B120" s="2">
        <v>45208</v>
      </c>
      <c r="C120" s="3">
        <v>0.2282800925925926</v>
      </c>
      <c r="D120" s="3">
        <v>0.37411342592592595</v>
      </c>
      <c r="E120" s="1">
        <v>37.948</v>
      </c>
      <c r="F120" s="1">
        <v>46.210999999999999</v>
      </c>
      <c r="G120" s="1">
        <v>10</v>
      </c>
      <c r="H120" s="1" t="s">
        <v>62</v>
      </c>
      <c r="I120" s="6">
        <v>4.7519999999999998</v>
      </c>
      <c r="K120">
        <v>16</v>
      </c>
      <c r="M120" s="1">
        <v>37.948</v>
      </c>
      <c r="N120" s="1">
        <v>46.210999999999999</v>
      </c>
      <c r="P120">
        <f>6371*2*ASIN(MIN(SQRT(SIN((RADIANS(M120)-RADIANS($M$245))/2)^2+COS(RADIANS(M120))*COS(RADIANS($M$245))*SIN((RADIANS(N120)-RADIANS($N$245))/2)^2)))</f>
        <v>6330.0972633522124</v>
      </c>
      <c r="R120" s="6">
        <v>4.2</v>
      </c>
    </row>
    <row r="121" spans="1:18" x14ac:dyDescent="0.25">
      <c r="A121" s="1">
        <f t="shared" si="2"/>
        <v>120</v>
      </c>
      <c r="B121" s="2">
        <v>45222</v>
      </c>
      <c r="C121" s="3">
        <v>0.25365972222222222</v>
      </c>
      <c r="D121" s="3">
        <v>0.39949305555555553</v>
      </c>
      <c r="E121" s="1">
        <v>38.476999999999997</v>
      </c>
      <c r="F121" s="1">
        <v>45.082999999999998</v>
      </c>
      <c r="G121" s="1">
        <v>12</v>
      </c>
      <c r="H121" s="1" t="s">
        <v>62</v>
      </c>
      <c r="I121" s="6">
        <v>4.7519999999999998</v>
      </c>
      <c r="K121">
        <v>114</v>
      </c>
      <c r="M121" s="1">
        <v>38.476999999999997</v>
      </c>
      <c r="N121" s="1">
        <v>45.082999999999998</v>
      </c>
      <c r="P121">
        <f>6371*2*ASIN(MIN(SQRT(SIN((RADIANS(M121)-RADIANS($M$246))/2)^2+COS(RADIANS(M121))*COS(RADIANS($M$246))*SIN((RADIANS(N121)-RADIANS($N$246))/2)^2)))</f>
        <v>6276.2103218224138</v>
      </c>
      <c r="R121" s="6">
        <v>4.0999999999999996</v>
      </c>
    </row>
    <row r="122" spans="1:18" x14ac:dyDescent="0.25">
      <c r="A122" s="1">
        <f t="shared" si="2"/>
        <v>121</v>
      </c>
      <c r="B122" s="2">
        <v>45244</v>
      </c>
      <c r="C122" s="3">
        <v>0.88416550925925919</v>
      </c>
      <c r="D122" s="3">
        <v>2.9998842592592594E-2</v>
      </c>
      <c r="E122" s="1">
        <v>38.280999999999999</v>
      </c>
      <c r="F122" s="1">
        <v>47.484999999999999</v>
      </c>
      <c r="G122" s="1">
        <v>10</v>
      </c>
      <c r="H122" s="1" t="s">
        <v>66</v>
      </c>
      <c r="I122" s="6">
        <v>5.0999999999999996</v>
      </c>
      <c r="K122">
        <v>108</v>
      </c>
      <c r="M122" s="1">
        <v>38.280999999999999</v>
      </c>
      <c r="N122" s="1">
        <v>47.484999999999999</v>
      </c>
      <c r="P122">
        <f>6371*2*ASIN(MIN(SQRT(SIN((RADIANS(M122)-RADIANS($M$247))/2)^2+COS(RADIANS(M122))*COS(RADIANS($M$247))*SIN((RADIANS(N122)-RADIANS($N$247))/2)^2)))</f>
        <v>6445.1107220914409</v>
      </c>
      <c r="R122" s="6">
        <v>4</v>
      </c>
    </row>
    <row r="123" spans="1:18" x14ac:dyDescent="0.25">
      <c r="A123" s="1">
        <f t="shared" si="2"/>
        <v>122</v>
      </c>
      <c r="B123" s="2">
        <v>45283</v>
      </c>
      <c r="C123" s="3">
        <v>0.10232060185185185</v>
      </c>
      <c r="D123" s="3">
        <v>0.24815393518518519</v>
      </c>
      <c r="E123" s="1">
        <v>38.436</v>
      </c>
      <c r="F123" s="1">
        <v>46.716000000000001</v>
      </c>
      <c r="G123" s="1">
        <v>10</v>
      </c>
      <c r="H123" s="1" t="s">
        <v>67</v>
      </c>
      <c r="I123" s="6">
        <v>5.1820000000000004</v>
      </c>
      <c r="K123">
        <v>55</v>
      </c>
      <c r="M123" s="1">
        <v>38.436</v>
      </c>
      <c r="N123" s="1">
        <v>46.716000000000001</v>
      </c>
      <c r="P123">
        <f>6371*2*ASIN(MIN(SQRT(SIN((RADIANS(M123)-RADIANS($M$248))/2)^2+COS(RADIANS(M123))*COS(RADIANS($M$248))*SIN((RADIANS(N123)-RADIANS($N$248))/2)^2)))</f>
        <v>6395.6361263491353</v>
      </c>
      <c r="R123" s="6">
        <v>4</v>
      </c>
    </row>
    <row r="124" spans="1:18" x14ac:dyDescent="0.25">
      <c r="A124" s="1">
        <f t="shared" si="2"/>
        <v>123</v>
      </c>
      <c r="B124" s="2">
        <v>45402</v>
      </c>
      <c r="C124" s="3">
        <v>0.75131597222222224</v>
      </c>
      <c r="D124" s="3">
        <v>0.93881597222222224</v>
      </c>
      <c r="E124" s="1">
        <v>38.476999999999997</v>
      </c>
      <c r="F124" s="1">
        <v>45.033000000000001</v>
      </c>
      <c r="G124" s="1">
        <v>12</v>
      </c>
      <c r="H124" s="1" t="s">
        <v>60</v>
      </c>
      <c r="I124" s="6">
        <v>5.016</v>
      </c>
      <c r="K124">
        <v>118</v>
      </c>
      <c r="M124" s="1">
        <v>38.476999999999997</v>
      </c>
      <c r="N124" s="1">
        <v>45.033000000000001</v>
      </c>
      <c r="P124">
        <f>6371*2*ASIN(MIN(SQRT(SIN((RADIANS(M124)-RADIANS($M$249))/2)^2+COS(RADIANS(M124))*COS(RADIANS($M$249))*SIN((RADIANS(N124)-RADIANS($N$249))/2)^2)))</f>
        <v>6272.5126882517889</v>
      </c>
      <c r="R124" s="6">
        <v>4</v>
      </c>
    </row>
    <row r="125" spans="1:18" x14ac:dyDescent="0.25">
      <c r="A125" s="1">
        <f t="shared" si="2"/>
        <v>124</v>
      </c>
      <c r="B125" s="2">
        <v>45666</v>
      </c>
      <c r="C125" s="3">
        <v>0.58420833333333333</v>
      </c>
      <c r="D125" s="3">
        <v>0.7300416666666667</v>
      </c>
      <c r="E125" s="1">
        <v>37.545999999999999</v>
      </c>
      <c r="F125" s="1">
        <v>45.499000000000002</v>
      </c>
      <c r="G125" s="1">
        <v>10</v>
      </c>
      <c r="H125" s="1" t="s">
        <v>67</v>
      </c>
      <c r="I125" s="6">
        <v>5.1820000000000004</v>
      </c>
      <c r="K125">
        <v>91</v>
      </c>
      <c r="M125" s="1">
        <v>37.545999999999999</v>
      </c>
      <c r="N125" s="1">
        <v>45.499000000000002</v>
      </c>
      <c r="P125">
        <f>6371*2*ASIN(MIN(SQRT(SIN((RADIANS(M125)-RADIANS($M$250))/2)^2+COS(RADIANS(M125))*COS(RADIANS($M$250))*SIN((RADIANS(N125)-RADIANS($N$250))/2)^2)))</f>
        <v>6253.4456723035719</v>
      </c>
      <c r="R125" s="6">
        <v>4</v>
      </c>
    </row>
  </sheetData>
  <autoFilter ref="B1:B125" xr:uid="{85C7BBA8-652A-47E7-83D2-DE21375DA9F0}">
    <filterColumn colId="0">
      <filters>
        <dateGroupItem year="2025" dateTimeGrouping="year"/>
        <dateGroupItem year="2024" dateTimeGrouping="year"/>
        <dateGroupItem year="2023" dateTimeGrouping="year"/>
        <dateGroupItem year="2022" dateTimeGrouping="year"/>
        <dateGroupItem year="2021" dateTimeGrouping="year"/>
        <dateGroupItem year="2020" dateTimeGrouping="year"/>
        <dateGroupItem year="2019" dateTimeGrouping="year"/>
        <dateGroupItem year="2017" dateTimeGrouping="year"/>
        <dateGroupItem year="2016" dateTimeGrouping="year"/>
        <dateGroupItem year="2015" dateTimeGrouping="year"/>
        <dateGroupItem year="2014" dateTimeGrouping="year"/>
        <dateGroupItem year="2013" dateTimeGrouping="year"/>
        <dateGroupItem year="2012" dateTimeGrouping="year"/>
        <dateGroupItem year="2011" dateTimeGrouping="year"/>
        <dateGroupItem year="2010" dateTimeGrouping="year"/>
        <dateGroupItem year="2008" dateTimeGrouping="year"/>
        <dateGroupItem year="2007" dateTimeGrouping="year"/>
        <dateGroupItem year="2006" dateTimeGrouping="year"/>
        <dateGroupItem year="2005" dateTimeGrouping="year"/>
        <dateGroupItem year="2003" dateTimeGrouping="year"/>
        <dateGroupItem year="2002" dateTimeGrouping="year"/>
        <dateGroupItem year="2001" dateTimeGrouping="year"/>
        <dateGroupItem year="1999" dateTimeGrouping="year"/>
        <dateGroupItem year="1998" dateTimeGrouping="year"/>
        <dateGroupItem year="1997" dateTimeGrouping="year"/>
        <dateGroupItem year="1996" dateTimeGrouping="year"/>
        <dateGroupItem year="1995" dateTimeGrouping="year"/>
        <dateGroupItem year="1993" dateTimeGrouping="year"/>
        <dateGroupItem year="1992" dateTimeGrouping="year"/>
        <dateGroupItem year="1991" dateTimeGrouping="year"/>
        <dateGroupItem year="1989" dateTimeGrouping="year"/>
        <dateGroupItem year="1988" dateTimeGrouping="year"/>
        <dateGroupItem year="1987" dateTimeGrouping="year"/>
        <dateGroupItem year="1986" dateTimeGrouping="year"/>
        <dateGroupItem year="1985" dateTimeGrouping="year"/>
        <dateGroupItem year="1984" dateTimeGrouping="year"/>
        <dateGroupItem year="1982" dateTimeGrouping="year"/>
        <dateGroupItem year="1981" dateTimeGrouping="year"/>
        <dateGroupItem year="1980" dateTimeGrouping="year"/>
        <dateGroupItem year="1979" dateTimeGrouping="year"/>
        <dateGroupItem year="1975" dateTimeGrouping="year"/>
        <dateGroupItem year="1973" dateTimeGrouping="year"/>
        <dateGroupItem year="1971" dateTimeGrouping="year"/>
        <dateGroupItem year="1970" dateTimeGrouping="year"/>
        <dateGroupItem year="1969" dateTimeGrouping="year"/>
        <dateGroupItem year="1968" dateTimeGrouping="year"/>
        <dateGroupItem year="1967" dateTimeGrouping="year"/>
        <dateGroupItem year="1965" dateTimeGrouping="year"/>
      </filters>
    </filterColumn>
  </autoFilter>
  <sortState xmlns:xlrd2="http://schemas.microsoft.com/office/spreadsheetml/2017/richdata2" ref="R2:R125">
    <sortCondition descending="1" ref="R2:R12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9F03A-9DA2-43E3-98DB-DF532D1D9D86}">
  <dimension ref="A1:I33"/>
  <sheetViews>
    <sheetView topLeftCell="A4" workbookViewId="0">
      <selection activeCell="E2" sqref="E2:G33"/>
    </sheetView>
  </sheetViews>
  <sheetFormatPr defaultRowHeight="15" x14ac:dyDescent="0.25"/>
  <cols>
    <col min="1" max="1" width="20" customWidth="1"/>
    <col min="5" max="9" width="9.140625" style="1"/>
  </cols>
  <sheetData>
    <row r="1" spans="1:7" x14ac:dyDescent="0.25">
      <c r="A1" s="1" t="s">
        <v>1</v>
      </c>
      <c r="B1" s="9" t="s">
        <v>79</v>
      </c>
      <c r="E1" s="1" t="s">
        <v>81</v>
      </c>
      <c r="F1" s="1" t="s">
        <v>82</v>
      </c>
      <c r="G1" s="1" t="s">
        <v>83</v>
      </c>
    </row>
    <row r="2" spans="1:7" x14ac:dyDescent="0.25">
      <c r="A2" s="2">
        <v>2659</v>
      </c>
      <c r="B2" s="5">
        <v>4.8819999999999997</v>
      </c>
      <c r="E2" s="1">
        <v>1907</v>
      </c>
      <c r="F2" s="1">
        <v>4</v>
      </c>
      <c r="G2" s="1">
        <v>12</v>
      </c>
    </row>
    <row r="3" spans="1:7" x14ac:dyDescent="0.25">
      <c r="A3" s="2">
        <v>2914</v>
      </c>
      <c r="B3" s="5">
        <v>4.9480000000000004</v>
      </c>
      <c r="E3" s="1">
        <v>1963</v>
      </c>
      <c r="F3" s="1">
        <v>12</v>
      </c>
      <c r="G3" s="1">
        <v>21</v>
      </c>
    </row>
    <row r="4" spans="1:7" x14ac:dyDescent="0.25">
      <c r="A4" s="2">
        <v>3314</v>
      </c>
      <c r="B4" s="5">
        <v>5.3440000000000003</v>
      </c>
      <c r="E4" s="1">
        <v>4</v>
      </c>
    </row>
    <row r="5" spans="1:7" x14ac:dyDescent="0.25">
      <c r="A5" s="2">
        <v>3652</v>
      </c>
      <c r="B5" s="5">
        <v>4</v>
      </c>
      <c r="E5" s="5">
        <v>4.8819999999999997</v>
      </c>
      <c r="F5" s="1">
        <v>0.3</v>
      </c>
    </row>
    <row r="6" spans="1:7" x14ac:dyDescent="0.25">
      <c r="A6" s="2">
        <v>5065</v>
      </c>
      <c r="B6" s="5">
        <v>5.41</v>
      </c>
      <c r="E6" s="5">
        <v>4.9480000000000004</v>
      </c>
      <c r="F6" s="1">
        <v>0.3</v>
      </c>
    </row>
    <row r="7" spans="1:7" x14ac:dyDescent="0.25">
      <c r="A7" s="2">
        <v>5419</v>
      </c>
      <c r="B7" s="5">
        <v>5.0140000000000002</v>
      </c>
      <c r="E7" s="5">
        <v>5.3440000000000003</v>
      </c>
      <c r="F7" s="1">
        <v>0.3</v>
      </c>
    </row>
    <row r="8" spans="1:7" x14ac:dyDescent="0.25">
      <c r="A8" s="2">
        <v>10902</v>
      </c>
      <c r="B8" s="5">
        <v>5.0140000000000002</v>
      </c>
      <c r="E8" s="5">
        <v>4</v>
      </c>
      <c r="F8" s="1">
        <v>0.3</v>
      </c>
    </row>
    <row r="9" spans="1:7" x14ac:dyDescent="0.25">
      <c r="A9" s="2">
        <v>11084</v>
      </c>
      <c r="B9" s="5">
        <v>7.1459999999999999</v>
      </c>
      <c r="E9" s="5">
        <v>5.41</v>
      </c>
      <c r="F9" s="1">
        <v>0.3</v>
      </c>
    </row>
    <row r="10" spans="1:7" x14ac:dyDescent="0.25">
      <c r="A10" s="2">
        <v>11086</v>
      </c>
      <c r="B10" s="5">
        <v>5.476</v>
      </c>
      <c r="E10" s="5">
        <v>5.0140000000000002</v>
      </c>
      <c r="F10" s="1">
        <v>0.3</v>
      </c>
    </row>
    <row r="11" spans="1:7" x14ac:dyDescent="0.25">
      <c r="A11" s="2">
        <v>11086</v>
      </c>
      <c r="B11" s="5">
        <v>6.07</v>
      </c>
      <c r="E11" s="5">
        <v>5.0140000000000002</v>
      </c>
      <c r="F11" s="1">
        <v>0.3</v>
      </c>
    </row>
    <row r="12" spans="1:7" x14ac:dyDescent="0.25">
      <c r="A12" s="2">
        <v>11107</v>
      </c>
      <c r="B12" s="5">
        <v>5.74</v>
      </c>
      <c r="E12" s="5">
        <v>7.1459999999999999</v>
      </c>
      <c r="F12" s="1">
        <v>0.3</v>
      </c>
    </row>
    <row r="13" spans="1:7" x14ac:dyDescent="0.25">
      <c r="A13" s="2">
        <v>11455</v>
      </c>
      <c r="B13" s="5">
        <v>5.5419999999999998</v>
      </c>
      <c r="E13" s="5">
        <v>5.476</v>
      </c>
      <c r="F13" s="1">
        <v>0.3</v>
      </c>
    </row>
    <row r="14" spans="1:7" x14ac:dyDescent="0.25">
      <c r="A14" s="2">
        <v>11508</v>
      </c>
      <c r="B14" s="5">
        <v>5.2779999999999996</v>
      </c>
      <c r="E14" s="5">
        <v>6.07</v>
      </c>
      <c r="F14" s="1">
        <v>0.3</v>
      </c>
    </row>
    <row r="15" spans="1:7" x14ac:dyDescent="0.25">
      <c r="A15" s="2">
        <v>11533</v>
      </c>
      <c r="B15" s="5">
        <v>4.8159999999999998</v>
      </c>
      <c r="E15" s="5">
        <v>5.74</v>
      </c>
      <c r="F15" s="1">
        <v>0.3</v>
      </c>
    </row>
    <row r="16" spans="1:7" x14ac:dyDescent="0.25">
      <c r="A16" s="2">
        <v>11856</v>
      </c>
      <c r="B16" s="5">
        <v>5.08</v>
      </c>
      <c r="E16" s="5">
        <v>5.5419999999999998</v>
      </c>
      <c r="F16" s="1">
        <v>0.3</v>
      </c>
    </row>
    <row r="17" spans="1:6" x14ac:dyDescent="0.25">
      <c r="A17" s="2">
        <v>12241</v>
      </c>
      <c r="B17" s="5">
        <v>5.74</v>
      </c>
      <c r="E17" s="5">
        <v>5.2779999999999996</v>
      </c>
      <c r="F17" s="1">
        <v>0.3</v>
      </c>
    </row>
    <row r="18" spans="1:6" x14ac:dyDescent="0.25">
      <c r="A18" s="2">
        <v>12472</v>
      </c>
      <c r="B18" s="5">
        <v>6.2149999999999999</v>
      </c>
      <c r="E18" s="5">
        <v>4.8159999999999998</v>
      </c>
      <c r="F18" s="1">
        <v>0.3</v>
      </c>
    </row>
    <row r="19" spans="1:6" x14ac:dyDescent="0.25">
      <c r="A19" s="2">
        <v>13581</v>
      </c>
      <c r="B19" s="5">
        <v>5.1459999999999999</v>
      </c>
      <c r="E19" s="5">
        <v>5.08</v>
      </c>
      <c r="F19" s="1">
        <v>0.3</v>
      </c>
    </row>
    <row r="20" spans="1:6" x14ac:dyDescent="0.25">
      <c r="A20" s="2">
        <v>18384</v>
      </c>
      <c r="B20" s="5">
        <v>5.2779999999999996</v>
      </c>
      <c r="E20" s="5">
        <v>5.74</v>
      </c>
      <c r="F20" s="1">
        <v>0.3</v>
      </c>
    </row>
    <row r="21" spans="1:6" x14ac:dyDescent="0.25">
      <c r="A21" s="2">
        <v>19391</v>
      </c>
      <c r="B21" s="5">
        <v>5.1459999999999999</v>
      </c>
      <c r="E21" s="5">
        <v>6.2149999999999999</v>
      </c>
      <c r="F21" s="1">
        <v>0.3</v>
      </c>
    </row>
    <row r="22" spans="1:6" x14ac:dyDescent="0.25">
      <c r="A22" s="2">
        <v>19531</v>
      </c>
      <c r="B22" s="5">
        <v>4</v>
      </c>
      <c r="E22" s="5">
        <v>5.1459999999999999</v>
      </c>
      <c r="F22" s="1">
        <v>0.3</v>
      </c>
    </row>
    <row r="23" spans="1:6" x14ac:dyDescent="0.25">
      <c r="A23" s="2">
        <v>20019</v>
      </c>
      <c r="B23" s="5">
        <v>4.8</v>
      </c>
      <c r="E23" s="5">
        <v>5.2779999999999996</v>
      </c>
      <c r="F23" s="1">
        <v>0.3</v>
      </c>
    </row>
    <row r="24" spans="1:6" x14ac:dyDescent="0.25">
      <c r="A24" s="2">
        <v>20100</v>
      </c>
      <c r="B24" s="5">
        <v>4</v>
      </c>
      <c r="E24" s="5">
        <v>5.1459999999999999</v>
      </c>
      <c r="F24" s="1">
        <v>0.3</v>
      </c>
    </row>
    <row r="25" spans="1:6" x14ac:dyDescent="0.25">
      <c r="A25" s="2">
        <v>20969</v>
      </c>
      <c r="B25" s="5">
        <v>4.5999999999999996</v>
      </c>
      <c r="E25" s="5">
        <v>4</v>
      </c>
      <c r="F25" s="1">
        <v>0.3</v>
      </c>
    </row>
    <row r="26" spans="1:6" x14ac:dyDescent="0.25">
      <c r="A26" s="2">
        <v>21022</v>
      </c>
      <c r="B26" s="5">
        <v>4.2</v>
      </c>
      <c r="E26" s="5">
        <v>4.8</v>
      </c>
      <c r="F26" s="1">
        <v>0.3</v>
      </c>
    </row>
    <row r="27" spans="1:6" x14ac:dyDescent="0.25">
      <c r="A27" s="2">
        <v>21995</v>
      </c>
      <c r="B27" s="5">
        <v>5.2</v>
      </c>
      <c r="E27" s="5">
        <v>4</v>
      </c>
      <c r="F27" s="1">
        <v>0.3</v>
      </c>
    </row>
    <row r="28" spans="1:6" x14ac:dyDescent="0.25">
      <c r="A28" s="2">
        <v>22390</v>
      </c>
      <c r="B28" s="5">
        <v>4.9480000000000004</v>
      </c>
      <c r="E28" s="5">
        <v>4.5999999999999996</v>
      </c>
      <c r="F28" s="1">
        <v>0.3</v>
      </c>
    </row>
    <row r="29" spans="1:6" x14ac:dyDescent="0.25">
      <c r="A29" s="2">
        <v>22974</v>
      </c>
      <c r="B29" s="5">
        <v>4.5</v>
      </c>
      <c r="E29" s="5">
        <v>4.2</v>
      </c>
      <c r="F29" s="1">
        <v>0.3</v>
      </c>
    </row>
    <row r="30" spans="1:6" x14ac:dyDescent="0.25">
      <c r="A30" s="2">
        <v>23366</v>
      </c>
      <c r="B30" s="5">
        <v>5.1100000000000003</v>
      </c>
      <c r="E30" s="5">
        <v>5.2</v>
      </c>
      <c r="F30" s="1">
        <v>0.3</v>
      </c>
    </row>
    <row r="31" spans="1:6" x14ac:dyDescent="0.25">
      <c r="E31" s="5">
        <v>4.9480000000000004</v>
      </c>
      <c r="F31" s="1">
        <v>0.3</v>
      </c>
    </row>
    <row r="32" spans="1:6" x14ac:dyDescent="0.25">
      <c r="E32" s="5">
        <v>4.5</v>
      </c>
      <c r="F32" s="1">
        <v>0.3</v>
      </c>
    </row>
    <row r="33" spans="5:6" x14ac:dyDescent="0.25">
      <c r="E33" s="5">
        <v>5.1100000000000003</v>
      </c>
      <c r="F33" s="1">
        <v>0.3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527C7-D5D2-44CA-AA04-476D2AFFFB07}">
  <dimension ref="A1:I97"/>
  <sheetViews>
    <sheetView tabSelected="1" workbookViewId="0">
      <selection activeCell="E2" sqref="E2:G97"/>
    </sheetView>
  </sheetViews>
  <sheetFormatPr defaultRowHeight="15" x14ac:dyDescent="0.25"/>
  <cols>
    <col min="1" max="1" width="19" customWidth="1"/>
    <col min="5" max="9" width="9.140625" style="1"/>
  </cols>
  <sheetData>
    <row r="1" spans="1:7" x14ac:dyDescent="0.25">
      <c r="A1" s="1" t="s">
        <v>1</v>
      </c>
      <c r="B1" s="9" t="s">
        <v>79</v>
      </c>
      <c r="E1" s="1" t="s">
        <v>81</v>
      </c>
      <c r="F1" s="1" t="s">
        <v>82</v>
      </c>
      <c r="G1" s="1" t="s">
        <v>83</v>
      </c>
    </row>
    <row r="2" spans="1:7" x14ac:dyDescent="0.25">
      <c r="A2" s="2">
        <v>23783</v>
      </c>
      <c r="B2" s="5">
        <v>5.28</v>
      </c>
      <c r="E2" s="1">
        <v>1965</v>
      </c>
      <c r="F2" s="1">
        <v>2</v>
      </c>
      <c r="G2" s="1">
        <v>10</v>
      </c>
    </row>
    <row r="3" spans="1:7" x14ac:dyDescent="0.25">
      <c r="A3" s="2">
        <v>23786</v>
      </c>
      <c r="B3" s="5">
        <v>4</v>
      </c>
      <c r="E3" s="1">
        <v>2025</v>
      </c>
      <c r="F3" s="1">
        <v>1</v>
      </c>
      <c r="G3" s="1">
        <v>9</v>
      </c>
    </row>
    <row r="4" spans="1:7" x14ac:dyDescent="0.25">
      <c r="A4" s="2">
        <v>24664</v>
      </c>
      <c r="B4" s="5">
        <v>4.3</v>
      </c>
      <c r="E4" s="5">
        <v>5.28</v>
      </c>
      <c r="F4" s="1">
        <v>0.1</v>
      </c>
    </row>
    <row r="5" spans="1:7" x14ac:dyDescent="0.25">
      <c r="A5" s="2">
        <v>24998</v>
      </c>
      <c r="B5" s="5">
        <v>5.28</v>
      </c>
      <c r="E5" s="5">
        <v>4</v>
      </c>
      <c r="F5" s="1">
        <v>0.1</v>
      </c>
    </row>
    <row r="6" spans="1:7" x14ac:dyDescent="0.25">
      <c r="A6" s="2">
        <v>25239</v>
      </c>
      <c r="B6" s="5">
        <v>4.7699999999999996</v>
      </c>
      <c r="E6" s="5">
        <v>4.3</v>
      </c>
      <c r="F6" s="1">
        <v>0.1</v>
      </c>
    </row>
    <row r="7" spans="1:7" x14ac:dyDescent="0.25">
      <c r="A7" s="2">
        <v>25641</v>
      </c>
      <c r="B7" s="5">
        <v>5.45</v>
      </c>
      <c r="E7" s="5">
        <v>5.28</v>
      </c>
      <c r="F7" s="1">
        <v>0.1</v>
      </c>
    </row>
    <row r="8" spans="1:7" x14ac:dyDescent="0.25">
      <c r="A8" s="2">
        <v>25975</v>
      </c>
      <c r="B8" s="5">
        <v>4.5</v>
      </c>
      <c r="E8" s="5">
        <v>4.7699999999999996</v>
      </c>
      <c r="F8" s="1">
        <v>0.1</v>
      </c>
    </row>
    <row r="9" spans="1:7" x14ac:dyDescent="0.25">
      <c r="A9" s="2">
        <v>26155</v>
      </c>
      <c r="B9" s="5">
        <v>4.3</v>
      </c>
      <c r="E9" s="5">
        <v>5.45</v>
      </c>
      <c r="F9" s="1">
        <v>0.1</v>
      </c>
    </row>
    <row r="10" spans="1:7" x14ac:dyDescent="0.25">
      <c r="A10" s="2">
        <v>26670</v>
      </c>
      <c r="B10" s="5">
        <v>4.6849999999999996</v>
      </c>
      <c r="E10" s="5">
        <v>4.5</v>
      </c>
      <c r="F10" s="1">
        <v>0.1</v>
      </c>
    </row>
    <row r="11" spans="1:7" x14ac:dyDescent="0.25">
      <c r="A11" s="2">
        <v>27464</v>
      </c>
      <c r="B11" s="5">
        <v>4.0999999999999996</v>
      </c>
      <c r="E11" s="5">
        <v>4.3</v>
      </c>
      <c r="F11" s="1">
        <v>0.1</v>
      </c>
    </row>
    <row r="12" spans="1:7" x14ac:dyDescent="0.25">
      <c r="A12" s="2">
        <v>27593</v>
      </c>
      <c r="B12" s="5">
        <v>4.5149999999999997</v>
      </c>
      <c r="E12" s="5">
        <v>4.6849999999999996</v>
      </c>
      <c r="F12" s="1">
        <v>0.1</v>
      </c>
    </row>
    <row r="13" spans="1:7" x14ac:dyDescent="0.25">
      <c r="A13" s="2">
        <v>29180</v>
      </c>
      <c r="B13" s="5">
        <v>4.9400000000000004</v>
      </c>
      <c r="E13" s="5">
        <v>4.0999999999999996</v>
      </c>
      <c r="F13" s="1">
        <v>0.1</v>
      </c>
    </row>
    <row r="14" spans="1:7" x14ac:dyDescent="0.25">
      <c r="A14" s="2">
        <v>29305</v>
      </c>
      <c r="B14" s="5">
        <v>4.8550000000000004</v>
      </c>
      <c r="E14" s="5">
        <v>4.5149999999999997</v>
      </c>
      <c r="F14" s="1">
        <v>0.1</v>
      </c>
    </row>
    <row r="15" spans="1:7" x14ac:dyDescent="0.25">
      <c r="A15" s="2">
        <v>29504</v>
      </c>
      <c r="B15" s="5">
        <v>5.1100000000000003</v>
      </c>
      <c r="E15" s="5">
        <v>4.9400000000000004</v>
      </c>
      <c r="F15" s="1">
        <v>0.1</v>
      </c>
    </row>
    <row r="16" spans="1:7" x14ac:dyDescent="0.25">
      <c r="A16" s="2">
        <v>29584</v>
      </c>
      <c r="B16" s="5">
        <v>4.9400000000000004</v>
      </c>
      <c r="E16" s="5">
        <v>4.8550000000000004</v>
      </c>
      <c r="F16" s="1">
        <v>0.1</v>
      </c>
    </row>
    <row r="17" spans="1:6" x14ac:dyDescent="0.25">
      <c r="A17" s="2">
        <v>29705</v>
      </c>
      <c r="B17" s="5">
        <v>4.7699999999999996</v>
      </c>
      <c r="E17" s="5">
        <v>5.1100000000000003</v>
      </c>
      <c r="F17" s="1">
        <v>0.1</v>
      </c>
    </row>
    <row r="18" spans="1:6" x14ac:dyDescent="0.25">
      <c r="A18" s="2">
        <v>29730</v>
      </c>
      <c r="B18" s="5">
        <v>4.8550000000000004</v>
      </c>
      <c r="E18" s="5">
        <v>4.9400000000000004</v>
      </c>
      <c r="F18" s="1">
        <v>0.1</v>
      </c>
    </row>
    <row r="19" spans="1:6" x14ac:dyDescent="0.25">
      <c r="A19" s="2">
        <v>29790</v>
      </c>
      <c r="B19" s="5">
        <v>5.9</v>
      </c>
      <c r="E19" s="5">
        <v>4.7699999999999996</v>
      </c>
      <c r="F19" s="1">
        <v>0.1</v>
      </c>
    </row>
    <row r="20" spans="1:6" x14ac:dyDescent="0.25">
      <c r="A20" s="2">
        <v>30068</v>
      </c>
      <c r="B20" s="5">
        <v>4.5999999999999996</v>
      </c>
      <c r="E20" s="5">
        <v>4.8550000000000004</v>
      </c>
      <c r="F20" s="1">
        <v>0.1</v>
      </c>
    </row>
    <row r="21" spans="1:6" x14ac:dyDescent="0.25">
      <c r="A21" s="2">
        <v>30259</v>
      </c>
      <c r="B21" s="5">
        <v>4.5999999999999996</v>
      </c>
      <c r="E21" s="5">
        <v>5.9</v>
      </c>
      <c r="F21" s="1">
        <v>0.1</v>
      </c>
    </row>
    <row r="22" spans="1:6" x14ac:dyDescent="0.25">
      <c r="A22" s="2">
        <v>30259</v>
      </c>
      <c r="B22" s="5">
        <v>4.5149999999999997</v>
      </c>
      <c r="E22" s="5">
        <v>4.5999999999999996</v>
      </c>
      <c r="F22" s="1">
        <v>0.1</v>
      </c>
    </row>
    <row r="23" spans="1:6" x14ac:dyDescent="0.25">
      <c r="A23" s="2">
        <v>30766</v>
      </c>
      <c r="B23" s="5">
        <v>4.9400000000000004</v>
      </c>
      <c r="E23" s="5">
        <v>4.5999999999999996</v>
      </c>
      <c r="F23" s="1">
        <v>0.1</v>
      </c>
    </row>
    <row r="24" spans="1:6" x14ac:dyDescent="0.25">
      <c r="A24" s="2">
        <v>30918</v>
      </c>
      <c r="B24" s="5">
        <v>5.3650000000000002</v>
      </c>
      <c r="E24" s="5">
        <v>4.5149999999999997</v>
      </c>
      <c r="F24" s="1">
        <v>0.1</v>
      </c>
    </row>
    <row r="25" spans="1:6" x14ac:dyDescent="0.25">
      <c r="A25" s="2">
        <v>30983</v>
      </c>
      <c r="B25" s="5">
        <v>4.9400000000000004</v>
      </c>
      <c r="E25" s="5">
        <v>4.9400000000000004</v>
      </c>
      <c r="F25" s="1">
        <v>0.1</v>
      </c>
    </row>
    <row r="26" spans="1:6" x14ac:dyDescent="0.25">
      <c r="A26" s="2">
        <v>31146</v>
      </c>
      <c r="B26" s="5">
        <v>4.5999999999999996</v>
      </c>
      <c r="E26" s="5">
        <v>5.3650000000000002</v>
      </c>
      <c r="F26" s="1">
        <v>0.1</v>
      </c>
    </row>
    <row r="27" spans="1:6" x14ac:dyDescent="0.25">
      <c r="A27" s="2">
        <v>31605</v>
      </c>
      <c r="B27" s="5">
        <v>5.1100000000000003</v>
      </c>
      <c r="E27" s="5">
        <v>4.9400000000000004</v>
      </c>
      <c r="F27" s="1">
        <v>0.1</v>
      </c>
    </row>
    <row r="28" spans="1:6" x14ac:dyDescent="0.25">
      <c r="A28" s="2">
        <v>31980</v>
      </c>
      <c r="B28" s="5">
        <v>4.5999999999999996</v>
      </c>
      <c r="E28" s="5">
        <v>4.5999999999999996</v>
      </c>
      <c r="F28" s="1">
        <v>0.1</v>
      </c>
    </row>
    <row r="29" spans="1:6" x14ac:dyDescent="0.25">
      <c r="A29" s="2">
        <v>32149</v>
      </c>
      <c r="B29" s="5">
        <v>5.1100000000000003</v>
      </c>
      <c r="E29" s="5">
        <v>5.1100000000000003</v>
      </c>
      <c r="F29" s="1">
        <v>0.1</v>
      </c>
    </row>
    <row r="30" spans="1:6" x14ac:dyDescent="0.25">
      <c r="A30" s="2">
        <v>32240</v>
      </c>
      <c r="B30" s="5">
        <v>4.43</v>
      </c>
      <c r="E30" s="5">
        <v>4.5999999999999996</v>
      </c>
      <c r="F30" s="1">
        <v>0.1</v>
      </c>
    </row>
    <row r="31" spans="1:6" x14ac:dyDescent="0.25">
      <c r="A31" s="2">
        <v>32432</v>
      </c>
      <c r="B31" s="5">
        <v>4.8550000000000004</v>
      </c>
      <c r="E31" s="5">
        <v>5.1100000000000003</v>
      </c>
      <c r="F31" s="1">
        <v>0.1</v>
      </c>
    </row>
    <row r="32" spans="1:6" x14ac:dyDescent="0.25">
      <c r="A32" s="2">
        <v>32845</v>
      </c>
      <c r="B32" s="5">
        <v>5.1100000000000003</v>
      </c>
      <c r="E32" s="5">
        <v>4.43</v>
      </c>
      <c r="F32" s="1">
        <v>0.1</v>
      </c>
    </row>
    <row r="33" spans="1:6" x14ac:dyDescent="0.25">
      <c r="A33" s="2">
        <v>33554</v>
      </c>
      <c r="B33" s="5">
        <v>4.6849999999999996</v>
      </c>
      <c r="E33" s="5">
        <v>4.8550000000000004</v>
      </c>
      <c r="F33" s="1">
        <v>0.1</v>
      </c>
    </row>
    <row r="34" spans="1:6" x14ac:dyDescent="0.25">
      <c r="A34" s="2">
        <v>33668</v>
      </c>
      <c r="B34" s="5">
        <v>4.7699999999999996</v>
      </c>
      <c r="E34" s="5">
        <v>5.1100000000000003</v>
      </c>
      <c r="F34" s="1">
        <v>0.1</v>
      </c>
    </row>
    <row r="35" spans="1:6" x14ac:dyDescent="0.25">
      <c r="A35" s="2">
        <v>33720</v>
      </c>
      <c r="B35" s="5">
        <v>4.43</v>
      </c>
      <c r="E35" s="5">
        <v>4.6849999999999996</v>
      </c>
      <c r="F35" s="1">
        <v>0.1</v>
      </c>
    </row>
    <row r="36" spans="1:6" x14ac:dyDescent="0.25">
      <c r="A36" s="2">
        <v>33914</v>
      </c>
      <c r="B36" s="5">
        <v>4.43</v>
      </c>
      <c r="E36" s="5">
        <v>4.7699999999999996</v>
      </c>
      <c r="F36" s="1">
        <v>0.1</v>
      </c>
    </row>
    <row r="37" spans="1:6" x14ac:dyDescent="0.25">
      <c r="A37" s="2">
        <v>34043</v>
      </c>
      <c r="B37" s="5">
        <v>5.0250000000000004</v>
      </c>
      <c r="E37" s="5">
        <v>4.43</v>
      </c>
      <c r="F37" s="1">
        <v>0.1</v>
      </c>
    </row>
    <row r="38" spans="1:6" x14ac:dyDescent="0.25">
      <c r="A38" s="2">
        <v>34058</v>
      </c>
      <c r="B38" s="5">
        <v>4.8550000000000004</v>
      </c>
      <c r="E38" s="5">
        <v>4.43</v>
      </c>
      <c r="F38" s="1">
        <v>0.1</v>
      </c>
    </row>
    <row r="39" spans="1:6" x14ac:dyDescent="0.25">
      <c r="A39" s="2">
        <v>34067</v>
      </c>
      <c r="B39" s="5">
        <v>4.5999999999999996</v>
      </c>
      <c r="E39" s="5">
        <v>5.0250000000000004</v>
      </c>
      <c r="F39" s="1">
        <v>0.1</v>
      </c>
    </row>
    <row r="40" spans="1:6" x14ac:dyDescent="0.25">
      <c r="A40" s="2">
        <v>34114</v>
      </c>
      <c r="B40" s="5">
        <v>4.6849999999999996</v>
      </c>
      <c r="E40" s="5">
        <v>4.8550000000000004</v>
      </c>
      <c r="F40" s="1">
        <v>0.1</v>
      </c>
    </row>
    <row r="41" spans="1:6" x14ac:dyDescent="0.25">
      <c r="A41" s="2">
        <v>34752</v>
      </c>
      <c r="B41" s="5">
        <v>4.5999999999999996</v>
      </c>
      <c r="E41" s="5">
        <v>4.5999999999999996</v>
      </c>
      <c r="F41" s="1">
        <v>0.1</v>
      </c>
    </row>
    <row r="42" spans="1:6" x14ac:dyDescent="0.25">
      <c r="A42" s="2">
        <v>34837</v>
      </c>
      <c r="B42" s="5">
        <v>4.5999999999999996</v>
      </c>
      <c r="E42" s="5">
        <v>4.6849999999999996</v>
      </c>
      <c r="F42" s="1">
        <v>0.1</v>
      </c>
    </row>
    <row r="43" spans="1:6" x14ac:dyDescent="0.25">
      <c r="A43" s="2">
        <v>35234</v>
      </c>
      <c r="B43" s="5">
        <v>5.1100000000000003</v>
      </c>
      <c r="E43" s="5">
        <v>4.5999999999999996</v>
      </c>
      <c r="F43" s="1">
        <v>0.1</v>
      </c>
    </row>
    <row r="44" spans="1:6" x14ac:dyDescent="0.25">
      <c r="A44" s="2">
        <v>35491</v>
      </c>
      <c r="B44" s="5">
        <v>5.3</v>
      </c>
      <c r="E44" s="5">
        <v>4.5999999999999996</v>
      </c>
      <c r="F44" s="1">
        <v>0.1</v>
      </c>
    </row>
    <row r="45" spans="1:6" x14ac:dyDescent="0.25">
      <c r="A45" s="2">
        <v>36117</v>
      </c>
      <c r="B45" s="5">
        <v>5.0250000000000004</v>
      </c>
      <c r="E45" s="5">
        <v>5.1100000000000003</v>
      </c>
      <c r="F45" s="1">
        <v>0.1</v>
      </c>
    </row>
    <row r="46" spans="1:6" x14ac:dyDescent="0.25">
      <c r="A46" s="2">
        <v>36391</v>
      </c>
      <c r="B46" s="5">
        <v>4.8550000000000004</v>
      </c>
      <c r="E46" s="5">
        <v>5.3</v>
      </c>
      <c r="F46" s="1">
        <v>0.1</v>
      </c>
    </row>
    <row r="47" spans="1:6" x14ac:dyDescent="0.25">
      <c r="A47" s="2">
        <v>37054</v>
      </c>
      <c r="B47" s="5">
        <v>4.9400000000000004</v>
      </c>
      <c r="E47" s="5">
        <v>5.0250000000000004</v>
      </c>
      <c r="F47" s="1">
        <v>0.1</v>
      </c>
    </row>
    <row r="48" spans="1:6" x14ac:dyDescent="0.25">
      <c r="A48" s="2">
        <v>37059</v>
      </c>
      <c r="B48" s="5">
        <v>4.5149999999999997</v>
      </c>
      <c r="E48" s="5">
        <v>4.8550000000000004</v>
      </c>
      <c r="F48" s="1">
        <v>0.1</v>
      </c>
    </row>
    <row r="49" spans="1:6" x14ac:dyDescent="0.25">
      <c r="A49" s="2">
        <v>37353</v>
      </c>
      <c r="B49" s="5">
        <v>4.8550000000000004</v>
      </c>
      <c r="E49" s="5">
        <v>4.9400000000000004</v>
      </c>
      <c r="F49" s="1">
        <v>0.1</v>
      </c>
    </row>
    <row r="50" spans="1:6" x14ac:dyDescent="0.25">
      <c r="A50" s="2">
        <v>37844</v>
      </c>
      <c r="B50" s="5">
        <v>5.0250000000000004</v>
      </c>
      <c r="E50" s="5">
        <v>4.5149999999999997</v>
      </c>
      <c r="F50" s="1">
        <v>0.1</v>
      </c>
    </row>
    <row r="51" spans="1:6" x14ac:dyDescent="0.25">
      <c r="A51" s="2">
        <v>38510</v>
      </c>
      <c r="B51" s="5">
        <v>4.66</v>
      </c>
      <c r="E51" s="5">
        <v>4.8550000000000004</v>
      </c>
      <c r="F51" s="1">
        <v>0.1</v>
      </c>
    </row>
    <row r="52" spans="1:6" x14ac:dyDescent="0.25">
      <c r="A52" s="2">
        <v>38863</v>
      </c>
      <c r="B52" s="5">
        <v>4.66</v>
      </c>
      <c r="E52" s="5">
        <v>5.0250000000000004</v>
      </c>
      <c r="F52" s="1">
        <v>0.1</v>
      </c>
    </row>
    <row r="53" spans="1:6" x14ac:dyDescent="0.25">
      <c r="A53" s="2">
        <v>39417</v>
      </c>
      <c r="B53" s="5">
        <v>5.016</v>
      </c>
      <c r="E53" s="5">
        <v>4.66</v>
      </c>
      <c r="F53" s="1">
        <v>0.1</v>
      </c>
    </row>
    <row r="54" spans="1:6" x14ac:dyDescent="0.25">
      <c r="A54" s="2">
        <v>39494</v>
      </c>
      <c r="B54" s="5">
        <v>4.66</v>
      </c>
      <c r="E54" s="5">
        <v>4.66</v>
      </c>
      <c r="F54" s="1">
        <v>0.1</v>
      </c>
    </row>
    <row r="55" spans="1:6" x14ac:dyDescent="0.25">
      <c r="A55" s="2">
        <v>39693</v>
      </c>
      <c r="B55" s="5">
        <v>5.4169999999999998</v>
      </c>
      <c r="E55" s="5">
        <v>5.016</v>
      </c>
      <c r="F55" s="1">
        <v>0.1</v>
      </c>
    </row>
    <row r="56" spans="1:6" x14ac:dyDescent="0.25">
      <c r="A56" s="2">
        <v>39724</v>
      </c>
      <c r="B56" s="5">
        <v>4.7519999999999998</v>
      </c>
      <c r="E56" s="5">
        <v>4.66</v>
      </c>
      <c r="F56" s="1">
        <v>0.1</v>
      </c>
    </row>
    <row r="57" spans="1:6" x14ac:dyDescent="0.25">
      <c r="A57" s="2">
        <v>40211</v>
      </c>
      <c r="B57" s="5">
        <v>4.93</v>
      </c>
      <c r="E57" s="5">
        <v>5.4169999999999998</v>
      </c>
      <c r="F57" s="1">
        <v>0.1</v>
      </c>
    </row>
    <row r="58" spans="1:6" x14ac:dyDescent="0.25">
      <c r="A58" s="2">
        <v>40690</v>
      </c>
      <c r="B58" s="5">
        <v>4.7519999999999998</v>
      </c>
      <c r="E58" s="5">
        <v>4.7519999999999998</v>
      </c>
      <c r="F58" s="1">
        <v>0.1</v>
      </c>
    </row>
    <row r="59" spans="1:6" x14ac:dyDescent="0.25">
      <c r="A59" s="2">
        <v>41132</v>
      </c>
      <c r="B59" s="5">
        <v>6.2149999999999999</v>
      </c>
      <c r="E59" s="5">
        <v>4.93</v>
      </c>
      <c r="F59" s="1">
        <v>0.1</v>
      </c>
    </row>
    <row r="60" spans="1:6" x14ac:dyDescent="0.25">
      <c r="A60" s="2">
        <v>41266</v>
      </c>
      <c r="B60" s="5">
        <v>5.1820000000000004</v>
      </c>
      <c r="E60" s="5">
        <v>4.7519999999999998</v>
      </c>
      <c r="F60" s="1">
        <v>0.1</v>
      </c>
    </row>
    <row r="61" spans="1:6" x14ac:dyDescent="0.25">
      <c r="A61" s="2">
        <v>41300</v>
      </c>
      <c r="B61" s="5">
        <v>5.1820000000000004</v>
      </c>
      <c r="E61" s="5">
        <v>6.2149999999999999</v>
      </c>
      <c r="F61" s="1">
        <v>0.1</v>
      </c>
    </row>
    <row r="62" spans="1:6" x14ac:dyDescent="0.25">
      <c r="A62" s="2">
        <v>41382</v>
      </c>
      <c r="B62" s="5">
        <v>5.34</v>
      </c>
      <c r="E62" s="5">
        <v>5.1820000000000004</v>
      </c>
      <c r="F62" s="1">
        <v>0.1</v>
      </c>
    </row>
    <row r="63" spans="1:6" x14ac:dyDescent="0.25">
      <c r="A63" s="2">
        <v>41544</v>
      </c>
      <c r="B63" s="5">
        <v>5.1820000000000004</v>
      </c>
      <c r="E63" s="5">
        <v>5.1820000000000004</v>
      </c>
      <c r="F63" s="1">
        <v>0.1</v>
      </c>
    </row>
    <row r="64" spans="1:6" x14ac:dyDescent="0.25">
      <c r="A64" s="2">
        <v>41586</v>
      </c>
      <c r="B64" s="5">
        <v>5.0999999999999996</v>
      </c>
      <c r="E64" s="5">
        <v>5.34</v>
      </c>
      <c r="F64" s="1">
        <v>0.1</v>
      </c>
    </row>
    <row r="65" spans="1:6" x14ac:dyDescent="0.25">
      <c r="A65" s="2">
        <v>41988</v>
      </c>
      <c r="B65" s="5">
        <v>4.66</v>
      </c>
      <c r="E65" s="5">
        <v>5.1820000000000004</v>
      </c>
      <c r="F65" s="1">
        <v>0.1</v>
      </c>
    </row>
    <row r="66" spans="1:6" x14ac:dyDescent="0.25">
      <c r="A66" s="2">
        <v>42028</v>
      </c>
      <c r="B66" s="5">
        <v>5.016</v>
      </c>
      <c r="E66" s="5">
        <v>5.0999999999999996</v>
      </c>
      <c r="F66" s="1">
        <v>0.1</v>
      </c>
    </row>
    <row r="67" spans="1:6" x14ac:dyDescent="0.25">
      <c r="A67" s="2">
        <v>42248</v>
      </c>
      <c r="B67" s="5">
        <v>4.7519999999999998</v>
      </c>
      <c r="E67" s="5">
        <v>4.66</v>
      </c>
      <c r="F67" s="1">
        <v>0.1</v>
      </c>
    </row>
    <row r="68" spans="1:6" x14ac:dyDescent="0.25">
      <c r="A68" s="2">
        <v>42453</v>
      </c>
      <c r="B68" s="5">
        <v>4.7519999999999998</v>
      </c>
      <c r="E68" s="5">
        <v>5.016</v>
      </c>
      <c r="F68" s="1">
        <v>0.1</v>
      </c>
    </row>
    <row r="69" spans="1:6" x14ac:dyDescent="0.25">
      <c r="A69" s="2">
        <v>42543</v>
      </c>
      <c r="B69" s="5">
        <v>4.93</v>
      </c>
      <c r="E69" s="5">
        <v>4.7519999999999998</v>
      </c>
      <c r="F69" s="1">
        <v>0.1</v>
      </c>
    </row>
    <row r="70" spans="1:6" x14ac:dyDescent="0.25">
      <c r="A70" s="2">
        <v>42584</v>
      </c>
      <c r="B70" s="5">
        <v>4.66</v>
      </c>
      <c r="E70" s="5">
        <v>4.7519999999999998</v>
      </c>
      <c r="F70" s="1">
        <v>0.1</v>
      </c>
    </row>
    <row r="71" spans="1:6" x14ac:dyDescent="0.25">
      <c r="A71" s="2">
        <v>42974</v>
      </c>
      <c r="B71" s="5">
        <v>5.4930000000000003</v>
      </c>
      <c r="E71" s="5">
        <v>4.93</v>
      </c>
      <c r="F71" s="1">
        <v>0.1</v>
      </c>
    </row>
    <row r="72" spans="1:6" x14ac:dyDescent="0.25">
      <c r="A72" s="2">
        <v>43071</v>
      </c>
      <c r="B72" s="5">
        <v>4.93</v>
      </c>
      <c r="E72" s="5">
        <v>4.66</v>
      </c>
      <c r="F72" s="1">
        <v>0.1</v>
      </c>
    </row>
    <row r="73" spans="1:6" x14ac:dyDescent="0.25">
      <c r="A73" s="2">
        <v>43567</v>
      </c>
      <c r="B73" s="5">
        <v>4.93</v>
      </c>
      <c r="E73" s="5">
        <v>5.4930000000000003</v>
      </c>
      <c r="F73" s="1">
        <v>0.1</v>
      </c>
    </row>
    <row r="74" spans="1:6" x14ac:dyDescent="0.25">
      <c r="A74" s="2">
        <v>43693</v>
      </c>
      <c r="B74" s="5">
        <v>5.0999999999999996</v>
      </c>
      <c r="E74" s="5">
        <v>4.93</v>
      </c>
      <c r="F74" s="1">
        <v>0.1</v>
      </c>
    </row>
    <row r="75" spans="1:6" x14ac:dyDescent="0.25">
      <c r="A75" s="2">
        <v>43776</v>
      </c>
      <c r="B75" s="5">
        <v>6.0460000000000003</v>
      </c>
      <c r="E75" s="5">
        <v>4.93</v>
      </c>
      <c r="F75" s="1">
        <v>0.1</v>
      </c>
    </row>
    <row r="76" spans="1:6" x14ac:dyDescent="0.25">
      <c r="A76" s="2">
        <v>43859</v>
      </c>
      <c r="B76" s="5">
        <v>5.4169999999999998</v>
      </c>
      <c r="E76" s="5">
        <v>5.0999999999999996</v>
      </c>
      <c r="F76" s="1">
        <v>0.1</v>
      </c>
    </row>
    <row r="77" spans="1:6" x14ac:dyDescent="0.25">
      <c r="A77" s="2">
        <v>44255</v>
      </c>
      <c r="B77" s="5">
        <v>5.016</v>
      </c>
      <c r="E77" s="5">
        <v>6.0460000000000003</v>
      </c>
      <c r="F77" s="1">
        <v>0.1</v>
      </c>
    </row>
    <row r="78" spans="1:6" x14ac:dyDescent="0.25">
      <c r="A78" s="2">
        <v>44266</v>
      </c>
      <c r="B78" s="5">
        <v>4.7519999999999998</v>
      </c>
      <c r="E78" s="5">
        <v>5.4169999999999998</v>
      </c>
      <c r="F78" s="1">
        <v>0.1</v>
      </c>
    </row>
    <row r="79" spans="1:6" x14ac:dyDescent="0.25">
      <c r="A79" s="2">
        <v>44354</v>
      </c>
      <c r="B79" s="5">
        <v>4.7519999999999998</v>
      </c>
      <c r="E79" s="5">
        <v>5.016</v>
      </c>
      <c r="F79" s="1">
        <v>0.1</v>
      </c>
    </row>
    <row r="80" spans="1:6" x14ac:dyDescent="0.25">
      <c r="A80" s="2">
        <v>44355</v>
      </c>
      <c r="B80" s="5">
        <v>4.66</v>
      </c>
      <c r="E80" s="5">
        <v>4.7519999999999998</v>
      </c>
      <c r="F80" s="1">
        <v>0.1</v>
      </c>
    </row>
    <row r="81" spans="1:6" x14ac:dyDescent="0.25">
      <c r="A81" s="2">
        <v>44386</v>
      </c>
      <c r="B81" s="5">
        <v>5.016</v>
      </c>
      <c r="E81" s="5">
        <v>4.7519999999999998</v>
      </c>
      <c r="F81" s="1">
        <v>0.1</v>
      </c>
    </row>
    <row r="82" spans="1:6" x14ac:dyDescent="0.25">
      <c r="A82" s="2">
        <v>44576</v>
      </c>
      <c r="B82" s="5">
        <v>4.8419999999999996</v>
      </c>
      <c r="E82" s="5">
        <v>4.66</v>
      </c>
      <c r="F82" s="1">
        <v>0.1</v>
      </c>
    </row>
    <row r="83" spans="1:6" x14ac:dyDescent="0.25">
      <c r="A83" s="2">
        <v>44577</v>
      </c>
      <c r="B83" s="5">
        <v>5.34</v>
      </c>
      <c r="E83" s="5">
        <v>5.016</v>
      </c>
      <c r="F83" s="1">
        <v>0.1</v>
      </c>
    </row>
    <row r="84" spans="1:6" x14ac:dyDescent="0.25">
      <c r="A84" s="2">
        <v>44584</v>
      </c>
      <c r="B84" s="5">
        <v>5.1820000000000004</v>
      </c>
      <c r="E84" s="5">
        <v>4.8419999999999996</v>
      </c>
      <c r="F84" s="1">
        <v>0.1</v>
      </c>
    </row>
    <row r="85" spans="1:6" x14ac:dyDescent="0.25">
      <c r="A85" s="2">
        <v>44772</v>
      </c>
      <c r="B85" s="5">
        <v>4.7519999999999998</v>
      </c>
      <c r="E85" s="5">
        <v>5.34</v>
      </c>
      <c r="F85" s="1">
        <v>0.1</v>
      </c>
    </row>
    <row r="86" spans="1:6" x14ac:dyDescent="0.25">
      <c r="A86" s="2">
        <v>44839</v>
      </c>
      <c r="B86" s="5">
        <v>5.915</v>
      </c>
      <c r="E86" s="5">
        <v>5.1820000000000004</v>
      </c>
      <c r="F86" s="1">
        <v>0.1</v>
      </c>
    </row>
    <row r="87" spans="1:6" x14ac:dyDescent="0.25">
      <c r="A87" s="2">
        <v>44954</v>
      </c>
      <c r="B87" s="5">
        <v>6.11</v>
      </c>
      <c r="E87" s="5">
        <v>4.7519999999999998</v>
      </c>
      <c r="F87" s="1">
        <v>0.1</v>
      </c>
    </row>
    <row r="88" spans="1:6" x14ac:dyDescent="0.25">
      <c r="A88" s="2">
        <v>45068</v>
      </c>
      <c r="B88" s="5">
        <v>5.4930000000000003</v>
      </c>
      <c r="E88" s="5">
        <v>5.915</v>
      </c>
      <c r="F88" s="1">
        <v>0.1</v>
      </c>
    </row>
    <row r="89" spans="1:6" x14ac:dyDescent="0.25">
      <c r="A89" s="2">
        <v>45094</v>
      </c>
      <c r="B89" s="5">
        <v>5.34</v>
      </c>
      <c r="E89" s="5">
        <v>6.11</v>
      </c>
      <c r="F89" s="1">
        <v>0.1</v>
      </c>
    </row>
    <row r="90" spans="1:6" x14ac:dyDescent="0.25">
      <c r="A90" s="2">
        <v>45208</v>
      </c>
      <c r="B90" s="5">
        <v>4.7519999999999998</v>
      </c>
      <c r="E90" s="5">
        <v>5.4930000000000003</v>
      </c>
      <c r="F90" s="1">
        <v>0.1</v>
      </c>
    </row>
    <row r="91" spans="1:6" x14ac:dyDescent="0.25">
      <c r="A91" s="2">
        <v>45222</v>
      </c>
      <c r="B91" s="5">
        <v>4.7519999999999998</v>
      </c>
      <c r="E91" s="5">
        <v>5.34</v>
      </c>
      <c r="F91" s="1">
        <v>0.1</v>
      </c>
    </row>
    <row r="92" spans="1:6" x14ac:dyDescent="0.25">
      <c r="A92" s="2">
        <v>45244</v>
      </c>
      <c r="B92" s="5">
        <v>5.0999999999999996</v>
      </c>
      <c r="E92" s="5">
        <v>4.7519999999999998</v>
      </c>
      <c r="F92" s="1">
        <v>0.1</v>
      </c>
    </row>
    <row r="93" spans="1:6" x14ac:dyDescent="0.25">
      <c r="A93" s="2">
        <v>45283</v>
      </c>
      <c r="B93" s="5">
        <v>5.1820000000000004</v>
      </c>
      <c r="E93" s="5">
        <v>4.7519999999999998</v>
      </c>
      <c r="F93" s="1">
        <v>0.1</v>
      </c>
    </row>
    <row r="94" spans="1:6" x14ac:dyDescent="0.25">
      <c r="A94" s="2">
        <v>45402</v>
      </c>
      <c r="B94" s="5">
        <v>5.016</v>
      </c>
      <c r="E94" s="5">
        <v>5.0999999999999996</v>
      </c>
      <c r="F94" s="1">
        <v>0.1</v>
      </c>
    </row>
    <row r="95" spans="1:6" x14ac:dyDescent="0.25">
      <c r="A95" s="2">
        <v>45666</v>
      </c>
      <c r="B95" s="5">
        <v>5.1820000000000004</v>
      </c>
      <c r="E95" s="5">
        <v>5.1820000000000004</v>
      </c>
      <c r="F95" s="1">
        <v>0.1</v>
      </c>
    </row>
    <row r="96" spans="1:6" x14ac:dyDescent="0.25">
      <c r="E96" s="5">
        <v>5.016</v>
      </c>
      <c r="F96" s="1">
        <v>0.1</v>
      </c>
    </row>
    <row r="97" spans="5:6" x14ac:dyDescent="0.25">
      <c r="E97" s="5">
        <v>5.1820000000000004</v>
      </c>
      <c r="F97" s="1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Sheet5</vt:lpstr>
      <vt:lpstr>Sheet6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Mosalas</dc:creator>
  <cp:lastModifiedBy>Mosalas</cp:lastModifiedBy>
  <cp:lastPrinted>2025-11-15T19:40:33Z</cp:lastPrinted>
  <dcterms:created xsi:type="dcterms:W3CDTF">2015-06-05T18:17:20Z</dcterms:created>
  <dcterms:modified xsi:type="dcterms:W3CDTF">2025-12-17T18:43:15Z</dcterms:modified>
</cp:coreProperties>
</file>